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GENIERIA CIVIL Y AMBIENTAL\Universidad\9. Seminario de Tesis I\PRIMERA ENTREGA 50 %\EXPEDIENTE TÉCNICO M.C\03.00 MEMORIA DE CALCULO\OBRAS EXTERIORES\PAVIMENTO\"/>
    </mc:Choice>
  </mc:AlternateContent>
  <bookViews>
    <workbookView xWindow="-15" yWindow="5430" windowWidth="20730" windowHeight="5475" tabRatio="667"/>
  </bookViews>
  <sheets>
    <sheet name="calc" sheetId="6" r:id="rId1"/>
    <sheet name="tabla1" sheetId="13" r:id="rId2"/>
    <sheet name="tabla2" sheetId="11" r:id="rId3"/>
    <sheet name="tabla3" sheetId="14" r:id="rId4"/>
    <sheet name="tabla4" sheetId="15" r:id="rId5"/>
    <sheet name="grafico Carpeta" sheetId="7" r:id="rId6"/>
    <sheet name="grafico Base" sheetId="8" r:id="rId7"/>
    <sheet name="grafico Sub base" sheetId="9" r:id="rId8"/>
    <sheet name="m (i)" sheetId="10" r:id="rId9"/>
    <sheet name="Info" sheetId="12" r:id="rId10"/>
  </sheets>
  <definedNames>
    <definedName name="_xlnm.Print_Area" localSheetId="0">calc!$A$1:$T$76</definedName>
    <definedName name="_xlnm.Print_Area" localSheetId="5">'grafico Carpeta'!$A$1:$J$38</definedName>
    <definedName name="_xlnm.Print_Area" localSheetId="9">Info!$A$1:$G$42</definedName>
    <definedName name="_xlnm.Print_Area" localSheetId="8">'m (i)'!$A$1:$H$48</definedName>
    <definedName name="_xlnm.Print_Area" localSheetId="1">tabla1!$A$1:$I$16</definedName>
    <definedName name="_xlnm.Print_Area" localSheetId="2">tabla2!$A$1:$D$24</definedName>
    <definedName name="_xlnm.Print_Area" localSheetId="3">tabla3!$A$1:$E$7</definedName>
    <definedName name="_xlnm.Print_Area" localSheetId="4">tabla4!$A$1:$H$16</definedName>
  </definedNames>
  <calcPr calcId="152511"/>
</workbook>
</file>

<file path=xl/calcChain.xml><?xml version="1.0" encoding="utf-8"?>
<calcChain xmlns="http://schemas.openxmlformats.org/spreadsheetml/2006/main">
  <c r="K9" i="6" l="1"/>
  <c r="G71" i="6" l="1"/>
  <c r="K17" i="6" l="1"/>
  <c r="K43" i="6" s="1"/>
  <c r="K29" i="6"/>
  <c r="N66" i="6" s="1"/>
  <c r="H67" i="6" s="1"/>
  <c r="I63" i="6"/>
  <c r="J66" i="6" s="1"/>
  <c r="K45" i="6"/>
  <c r="B66" i="6" s="1"/>
  <c r="B67" i="6" s="1"/>
  <c r="D66" i="6"/>
  <c r="G62" i="6"/>
  <c r="I62" i="6" s="1"/>
  <c r="F66" i="6" s="1"/>
  <c r="K28" i="6"/>
  <c r="H66" i="6"/>
  <c r="L66" i="6"/>
  <c r="G73" i="6"/>
  <c r="I67" i="6"/>
  <c r="B68" i="6" s="1"/>
  <c r="M8" i="6"/>
  <c r="H72" i="6"/>
  <c r="H73" i="6" s="1"/>
  <c r="R66" i="6"/>
  <c r="K15" i="6"/>
  <c r="D67" i="6" l="1"/>
  <c r="G75" i="6"/>
  <c r="I43" i="6"/>
  <c r="F67" i="6"/>
  <c r="D68" i="6" l="1"/>
  <c r="G68" i="6" s="1"/>
</calcChain>
</file>

<file path=xl/comments1.xml><?xml version="1.0" encoding="utf-8"?>
<comments xmlns="http://schemas.openxmlformats.org/spreadsheetml/2006/main">
  <authors>
    <author xml:space="preserve"> </author>
  </authors>
  <commentList>
    <comment ref="B8" authorId="0" shapeId="0">
      <text>
        <r>
          <rPr>
            <b/>
            <sz val="8"/>
            <color indexed="81"/>
            <rFont val="Tahoma"/>
            <family val="2"/>
          </rPr>
          <t>INEI</t>
        </r>
      </text>
    </comment>
    <comment ref="B9" authorId="0" shapeId="0">
      <text>
        <r>
          <rPr>
            <sz val="8"/>
            <color indexed="81"/>
            <rFont val="Tahoma"/>
            <family val="2"/>
          </rPr>
          <t>W = 10^6 {(1+g)^t - 1} / g</t>
        </r>
      </text>
    </comment>
    <comment ref="B16" authorId="0" shapeId="0">
      <text>
        <r>
          <rPr>
            <sz val="8"/>
            <color indexed="81"/>
            <rFont val="Tahoma"/>
            <family val="2"/>
          </rPr>
          <t>Dato del Estudio de Mecánica de Suelos (EMS):</t>
        </r>
        <r>
          <rPr>
            <sz val="8"/>
            <color indexed="81"/>
            <rFont val="Tahoma"/>
            <family val="2"/>
          </rPr>
          <t xml:space="preserve">
CBR al 95% de MDS 0.1"</t>
        </r>
      </text>
    </comment>
    <comment ref="B17" authorId="0" shapeId="0">
      <text>
        <r>
          <rPr>
            <sz val="8"/>
            <color indexed="81"/>
            <rFont val="Tahoma"/>
            <family val="2"/>
          </rPr>
          <t xml:space="preserve">AASHTO-93 (pag. 34)
psi=Lb/pulg2
Para CBR &lt; 10% p/suelos finos
Mr=4326xLnCBR+241; p/suelos granulares
</t>
        </r>
      </text>
    </comment>
    <comment ref="C27" authorId="0" shapeId="0">
      <text>
        <r>
          <rPr>
            <sz val="8"/>
            <color indexed="81"/>
            <rFont val="Tahoma"/>
            <family val="2"/>
          </rPr>
          <t>(Usar grafica carpeta, AASHTO: II-17, II-18, H-2)</t>
        </r>
      </text>
    </comment>
  </commentList>
</comments>
</file>

<file path=xl/sharedStrings.xml><?xml version="1.0" encoding="utf-8"?>
<sst xmlns="http://schemas.openxmlformats.org/spreadsheetml/2006/main" count="232" uniqueCount="171">
  <si>
    <t>1.-</t>
  </si>
  <si>
    <t>a)</t>
  </si>
  <si>
    <t>b)</t>
  </si>
  <si>
    <t>c)</t>
  </si>
  <si>
    <t>d)</t>
  </si>
  <si>
    <t>e)</t>
  </si>
  <si>
    <t>f)</t>
  </si>
  <si>
    <t>g)</t>
  </si>
  <si>
    <t>h)</t>
  </si>
  <si>
    <t>i)</t>
  </si>
  <si>
    <t>j)</t>
  </si>
  <si>
    <t>k)</t>
  </si>
  <si>
    <t>-</t>
  </si>
  <si>
    <t>Tipicamente el Modulo elastico del concreto asfaltico es de 350000 psi</t>
  </si>
  <si>
    <t>PARA LA CAPA DE BASE ESTABILIZADA CON CEMENTO</t>
  </si>
  <si>
    <t>PARA LA CAPA DE BASE TRATADA CON ASFALTO</t>
  </si>
  <si>
    <t>PARA LA CAPA DE BASE GRANULAR</t>
  </si>
  <si>
    <t>COEFICIENTE DE CAPA PARA SUB BASE GRANULAR</t>
  </si>
  <si>
    <t>Valores de coeficientes de drenaje (mi) recomendados</t>
  </si>
  <si>
    <t>Calidad del Drenaje</t>
  </si>
  <si>
    <t>% del tiempo que la estructura del pavimento esta expuesta a niveles de humedad proximas a la saturacion</t>
  </si>
  <si>
    <t>Tiempo de remocion de agua</t>
  </si>
  <si>
    <t>&lt;1%</t>
  </si>
  <si>
    <t>1-5%</t>
  </si>
  <si>
    <t>5-25%</t>
  </si>
  <si>
    <t>&gt;25%</t>
  </si>
  <si>
    <t>Excelente</t>
  </si>
  <si>
    <t>1.40-1.35</t>
  </si>
  <si>
    <t>1.35-1.30</t>
  </si>
  <si>
    <t>1.30-1.20</t>
  </si>
  <si>
    <t>2 horas</t>
  </si>
  <si>
    <t>Bueno</t>
  </si>
  <si>
    <t>1.35-1.25</t>
  </si>
  <si>
    <t>1.25-1.15</t>
  </si>
  <si>
    <t>1.15-1.00</t>
  </si>
  <si>
    <t>1 día</t>
  </si>
  <si>
    <t>Aceptable</t>
  </si>
  <si>
    <t>1.15-1.05</t>
  </si>
  <si>
    <t>1.00-0.80</t>
  </si>
  <si>
    <t>1 semana</t>
  </si>
  <si>
    <t>Pobre</t>
  </si>
  <si>
    <t>1.05-0.80</t>
  </si>
  <si>
    <t>0.80-0.60</t>
  </si>
  <si>
    <t>1 mes</t>
  </si>
  <si>
    <t>Muy pobre</t>
  </si>
  <si>
    <t>1.05-0.95</t>
  </si>
  <si>
    <t>0.95-0.75</t>
  </si>
  <si>
    <t>0.75-0.40</t>
  </si>
  <si>
    <t>agua no drenada</t>
  </si>
  <si>
    <t>CONFIABILIDAD Y DESVIACION ESTÁNDAR</t>
  </si>
  <si>
    <t>Confiabilidad (R%)</t>
  </si>
  <si>
    <t>Urbano</t>
  </si>
  <si>
    <t>Rural</t>
  </si>
  <si>
    <t>Clasificacion</t>
  </si>
  <si>
    <t>funcional</t>
  </si>
  <si>
    <t>Autopista y carreteras interestatales, y otras vias</t>
  </si>
  <si>
    <t>Arterias principales</t>
  </si>
  <si>
    <t>Colectoras</t>
  </si>
  <si>
    <t>Locales</t>
  </si>
  <si>
    <t xml:space="preserve">AASHTO-93 </t>
  </si>
  <si>
    <t>PAG. 99</t>
  </si>
  <si>
    <t>Nivel de confiabilidad recomendado (R)</t>
  </si>
  <si>
    <t>PAG. 84</t>
  </si>
  <si>
    <t>Criterio para la selección de la Desviacion estandar total (So)</t>
  </si>
  <si>
    <t>Pavimentos rigidos</t>
  </si>
  <si>
    <t>Pavimentos flexibles</t>
  </si>
  <si>
    <t>=</t>
  </si>
  <si>
    <t>millones</t>
  </si>
  <si>
    <t>Valor Indice Serviciabilidad (PSI)</t>
  </si>
  <si>
    <t>Para el diseño es necesario seleccionar un índices de serviciabilidad inicial y terminal.</t>
  </si>
  <si>
    <t>El índice de Serviciabilidad terminal o final de diseño deberá ser tal que culminado el periodo de vida</t>
  </si>
  <si>
    <t>proyectado, la vía (superficie de rodadura) ofrezca una adecuada serviciabilidad</t>
  </si>
  <si>
    <t>pavimentos flexible</t>
  </si>
  <si>
    <t>pavimentos rígidos</t>
  </si>
  <si>
    <t>2.5  ó  3.0</t>
  </si>
  <si>
    <t>carretras principales</t>
  </si>
  <si>
    <t>carreteras con clasificación menor</t>
  </si>
  <si>
    <t>carreteras relativamente menores , donde las condiciones económicas</t>
  </si>
  <si>
    <t>determinan que gastos iniciales deben ser mantenidos bajos</t>
  </si>
  <si>
    <r>
      <t>- Indice de serviciabilidad inicial (pi</t>
    </r>
    <r>
      <rPr>
        <sz val="10"/>
        <rFont val="Arial Narrow"/>
        <family val="2"/>
      </rPr>
      <t>)</t>
    </r>
  </si>
  <si>
    <r>
      <t>- Indice de serviciabilidad final (pt</t>
    </r>
    <r>
      <rPr>
        <sz val="10"/>
        <rFont val="Arial Narrow"/>
        <family val="2"/>
      </rPr>
      <t xml:space="preserve"> )</t>
    </r>
  </si>
  <si>
    <t>PAG. 28</t>
  </si>
  <si>
    <t>La selección de un nivel apropiado de confiabilidad para el diseño de una vialidad particular, depende</t>
  </si>
  <si>
    <t>primariamente del uso del proyectado y de las consecuencias (riesgos)</t>
  </si>
  <si>
    <t>Generalmente ante los incrementos de los volumenes de tráfico, de las dificultades para diversificar</t>
  </si>
  <si>
    <t>el tráfico y de las espectativas de disponibilidad del público, debe minimizarse el riesgo de que  los</t>
  </si>
  <si>
    <t xml:space="preserve">pavimentos no se comporten adecuadamente. Este objetivo se alcanza seleccionando niveles de </t>
  </si>
  <si>
    <t xml:space="preserve">confiabilidad más altos. La Tabla No. 1 presenta los niveles de confiabilidad recomendados para </t>
  </si>
  <si>
    <t>varias clasificaciones funcionales.</t>
  </si>
  <si>
    <t>Tasa de crecimiento anual (g%):</t>
  </si>
  <si>
    <t>Periodo de diseño en años ( t ):</t>
  </si>
  <si>
    <t>C.B.R. de la Sub Rasante (%):</t>
  </si>
  <si>
    <t>(Info. E.M.S.)</t>
  </si>
  <si>
    <t>psi</t>
  </si>
  <si>
    <t>2.-</t>
  </si>
  <si>
    <t>NUMERO ESTRUCTURAL DEL PAVIMENTO (SN) :</t>
  </si>
  <si>
    <t>SN</t>
  </si>
  <si>
    <t>Para:</t>
  </si>
  <si>
    <r>
      <t>Desviacion normal estándar (Z</t>
    </r>
    <r>
      <rPr>
        <b/>
        <sz val="8"/>
        <color indexed="8"/>
        <rFont val="Arial Narrow"/>
        <family val="2"/>
      </rPr>
      <t>R</t>
    </r>
    <r>
      <rPr>
        <b/>
        <sz val="11"/>
        <color indexed="8"/>
        <rFont val="Arial Narrow"/>
        <family val="2"/>
      </rPr>
      <t>)</t>
    </r>
  </si>
  <si>
    <t>Diferencia de servicialidad (∆PSI = pi - pt ):</t>
  </si>
  <si>
    <t>Indice de confianza ( R% ):</t>
  </si>
  <si>
    <t>Indice de servicialidad inicial ( pi ):</t>
  </si>
  <si>
    <t>Indice de servicialidad final ( pt ):</t>
  </si>
  <si>
    <t>3.-</t>
  </si>
  <si>
    <t>CALCULO DE ESPESORES DE CAPAS DE LA ESTRUCTURA DEL PAVIMENTO:</t>
  </si>
  <si>
    <t>interrelacionan con los espesores de capa y drenaje según la expresión:</t>
  </si>
  <si>
    <t>El Número Estructural se calculará con la ecuación de diseño presentada por la AASHTO-93 se</t>
  </si>
  <si>
    <t>CARACTERISTICAS DE MATERIALES:</t>
  </si>
  <si>
    <t>1.1.-</t>
  </si>
  <si>
    <t>DATOS DE TRAFICO Y PROPIEDADES DE LA SUBRASANTE:</t>
  </si>
  <si>
    <t>1.2.-</t>
  </si>
  <si>
    <t>A. COEFICIENTES ESTRUCTURALES DE CAPA</t>
  </si>
  <si>
    <t>B. COEFICIENTES DE DRENAJE DE CAPA</t>
  </si>
  <si>
    <t>DATOS PARA ESTRUCTURACION DEL REFUERZO:</t>
  </si>
  <si>
    <t>Base Granular (a2 = 0.249*logMr - 0.977):</t>
  </si>
  <si>
    <t>Concreto Asfáltico Convencional (a1):</t>
  </si>
  <si>
    <t>Sub-Base (a3 = 0.227*logMr - 0.839):</t>
  </si>
  <si>
    <t>Base granular (m2):</t>
  </si>
  <si>
    <t>Subbase granular (m3):</t>
  </si>
  <si>
    <t>(Ver m (i) )</t>
  </si>
  <si>
    <t>(AASHTO: II-20)</t>
  </si>
  <si>
    <t>(AASHTO: II-20, H-5)</t>
  </si>
  <si>
    <t>(AASHTO: II-17, II-18)</t>
  </si>
  <si>
    <t>(AASHTO: I-14)</t>
  </si>
  <si>
    <t>(AASHTO: II-10)</t>
  </si>
  <si>
    <t>(AASHTO: H-2)</t>
  </si>
  <si>
    <t>(AASHTO: II-22)</t>
  </si>
  <si>
    <t>(AASHTO: II-25)</t>
  </si>
  <si>
    <t>Reemplazando valores en:</t>
  </si>
  <si>
    <t>(AASHTO: II-35)</t>
  </si>
  <si>
    <t xml:space="preserve">DISEÑO DE PAVIMENTO SEMIFLEXIBLE CON ADOQUIN DE CONCRETO (METODO AASHTO-1993) </t>
  </si>
  <si>
    <t>(Usar tabla 1)</t>
  </si>
  <si>
    <t>(Usar tabla 2)</t>
  </si>
  <si>
    <t>(Usar tabla 3)</t>
  </si>
  <si>
    <t>(Usar tabla 4)</t>
  </si>
  <si>
    <t>x</t>
  </si>
  <si>
    <t>D1:</t>
  </si>
  <si>
    <t>D2:</t>
  </si>
  <si>
    <t>Espesor de la base =</t>
  </si>
  <si>
    <t>cm</t>
  </si>
  <si>
    <t>cm =</t>
  </si>
  <si>
    <t>pulg.</t>
  </si>
  <si>
    <t>D3:</t>
  </si>
  <si>
    <t>Espesor de sub-base =</t>
  </si>
  <si>
    <t>+</t>
  </si>
  <si>
    <t>Cama de arena =</t>
  </si>
  <si>
    <t>Base Granular =</t>
  </si>
  <si>
    <t>Espesor del pavimento =</t>
  </si>
  <si>
    <t>ESTRUCTURA PROPUESTA:</t>
  </si>
  <si>
    <t>D3</t>
  </si>
  <si>
    <t>Espesor de arena =</t>
  </si>
  <si>
    <t>X</t>
  </si>
  <si>
    <t>(material granular)</t>
  </si>
  <si>
    <t>Error de combinación estándar ( So ):</t>
  </si>
  <si>
    <t>Modulo de Resiliencia del Adoquín ( Mr ):</t>
  </si>
  <si>
    <t>Modulo de Resiliencia del Concreto Asfáltico ( Mr ):</t>
  </si>
  <si>
    <t>Modulo de Resiliencia de la Base Granular ( Mr ):</t>
  </si>
  <si>
    <t>Modulo de Resiliencia de la Sub Base Granular (Mr ):</t>
  </si>
  <si>
    <t>Reemplazando valores en la fórmula, para el calculo de SN teórico:</t>
  </si>
  <si>
    <t>Espesor de adoquín =</t>
  </si>
  <si>
    <t>Adoquín =</t>
  </si>
  <si>
    <t>o Tipicamente el Modulo elastico del concreto asfaltico es de 400000 psi</t>
  </si>
  <si>
    <t>o Tipicamente el Modulo elastico del concreto asfaltico es de 450000 psi</t>
  </si>
  <si>
    <t>Over (mejoramiento del suelo) =</t>
  </si>
  <si>
    <t xml:space="preserve">ELABORACIÓN DE LOS EXPEDIENTES  TÉCNICOS DE LA INFRAESTRUCTURA DEL  PROGRAMA DE INTERVENCIÓN  TEMPRANA AMOR Y ESPERANZA, UTILIZANDO MATERIALES CONVENCIONALES Y TRADICIONALES DEL DISTRITO Y PROVINCIA DE CHOTA, DEPARTAMENTO DE CAJAMARCA </t>
  </si>
  <si>
    <t>Tesis:</t>
  </si>
  <si>
    <t>(Usar graf carpeta)</t>
  </si>
  <si>
    <r>
      <t>Trafico ( W18 = 10</t>
    </r>
    <r>
      <rPr>
        <vertAlign val="superscript"/>
        <sz val="11"/>
        <color indexed="8"/>
        <rFont val="Belwe Lt BT"/>
        <family val="1"/>
      </rPr>
      <t>6</t>
    </r>
    <r>
      <rPr>
        <sz val="11"/>
        <color indexed="8"/>
        <rFont val="Belwe Lt BT"/>
        <family val="1"/>
      </rPr>
      <t xml:space="preserve"> x [ {(1+ g) </t>
    </r>
    <r>
      <rPr>
        <vertAlign val="superscript"/>
        <sz val="11"/>
        <color indexed="8"/>
        <rFont val="Belwe Lt BT"/>
        <family val="1"/>
      </rPr>
      <t>t</t>
    </r>
    <r>
      <rPr>
        <sz val="11"/>
        <color indexed="8"/>
        <rFont val="Belwe Lt BT"/>
        <family val="1"/>
      </rPr>
      <t xml:space="preserve"> - 1} / g ] ) </t>
    </r>
  </si>
  <si>
    <t>Desviación estándar normal ( ZR ):</t>
  </si>
  <si>
    <t>Modulo de Resiliencia (MR = CBR x 1500):</t>
  </si>
  <si>
    <r>
      <t>SN = a</t>
    </r>
    <r>
      <rPr>
        <b/>
        <vertAlign val="subscript"/>
        <sz val="11"/>
        <rFont val="Belwe Lt BT"/>
        <family val="1"/>
      </rPr>
      <t>1.</t>
    </r>
    <r>
      <rPr>
        <b/>
        <sz val="11"/>
        <rFont val="Belwe Lt BT"/>
        <family val="1"/>
      </rPr>
      <t>D</t>
    </r>
    <r>
      <rPr>
        <b/>
        <vertAlign val="subscript"/>
        <sz val="11"/>
        <rFont val="Belwe Lt BT"/>
        <family val="1"/>
      </rPr>
      <t>1</t>
    </r>
    <r>
      <rPr>
        <b/>
        <sz val="11"/>
        <rFont val="Belwe Lt BT"/>
        <family val="1"/>
      </rPr>
      <t xml:space="preserve"> + a</t>
    </r>
    <r>
      <rPr>
        <b/>
        <vertAlign val="subscript"/>
        <sz val="11"/>
        <rFont val="Belwe Lt BT"/>
        <family val="1"/>
      </rPr>
      <t>2.</t>
    </r>
    <r>
      <rPr>
        <b/>
        <sz val="11"/>
        <rFont val="Belwe Lt BT"/>
        <family val="1"/>
      </rPr>
      <t>D</t>
    </r>
    <r>
      <rPr>
        <b/>
        <vertAlign val="subscript"/>
        <sz val="11"/>
        <rFont val="Belwe Lt BT"/>
        <family val="1"/>
      </rPr>
      <t>2.</t>
    </r>
    <r>
      <rPr>
        <b/>
        <sz val="11"/>
        <rFont val="Belwe Lt BT"/>
        <family val="1"/>
      </rPr>
      <t>m</t>
    </r>
    <r>
      <rPr>
        <b/>
        <vertAlign val="subscript"/>
        <sz val="11"/>
        <rFont val="Belwe Lt BT"/>
        <family val="1"/>
      </rPr>
      <t>2</t>
    </r>
    <r>
      <rPr>
        <b/>
        <sz val="11"/>
        <rFont val="Belwe Lt BT"/>
        <family val="1"/>
      </rPr>
      <t xml:space="preserve"> + a</t>
    </r>
    <r>
      <rPr>
        <b/>
        <vertAlign val="subscript"/>
        <sz val="11"/>
        <rFont val="Belwe Lt BT"/>
        <family val="1"/>
      </rPr>
      <t>3.</t>
    </r>
    <r>
      <rPr>
        <b/>
        <sz val="11"/>
        <rFont val="Belwe Lt BT"/>
        <family val="1"/>
      </rPr>
      <t>D</t>
    </r>
    <r>
      <rPr>
        <b/>
        <vertAlign val="subscript"/>
        <sz val="11"/>
        <rFont val="Belwe Lt BT"/>
        <family val="1"/>
      </rPr>
      <t>3.</t>
    </r>
    <r>
      <rPr>
        <b/>
        <sz val="11"/>
        <rFont val="Belwe Lt BT"/>
        <family val="1"/>
      </rPr>
      <t>m</t>
    </r>
    <r>
      <rPr>
        <b/>
        <vertAlign val="subscript"/>
        <sz val="11"/>
        <rFont val="Belwe Lt BT"/>
        <family val="1"/>
      </rPr>
      <t>3</t>
    </r>
    <r>
      <rPr>
        <b/>
        <sz val="11"/>
        <rFont val="Belwe Lt BT"/>
        <family val="1"/>
      </rPr>
      <t xml:space="preserve">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</si>
</sst>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[$€-2]* #,##0.00_-;\-[$€-2]* #,##0.00_-;_-[$€-2]* &quot;-&quot;??_-"/>
    <numFmt numFmtId="165" formatCode="0.000"/>
    <numFmt numFmtId="166" formatCode="0.0000"/>
  </numFmts>
  <fonts count="33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u/>
      <sz val="11"/>
      <color indexed="8"/>
      <name val="Calibri"/>
      <family val="2"/>
    </font>
    <font>
      <sz val="8"/>
      <name val="Arial"/>
      <family val="2"/>
    </font>
    <font>
      <sz val="10"/>
      <name val="Arial Narrow"/>
      <family val="2"/>
    </font>
    <font>
      <b/>
      <sz val="11"/>
      <color indexed="8"/>
      <name val="Arial Narrow"/>
      <family val="2"/>
    </font>
    <font>
      <b/>
      <u/>
      <sz val="11"/>
      <color indexed="8"/>
      <name val="Arial Narrow"/>
      <family val="2"/>
    </font>
    <font>
      <b/>
      <sz val="10"/>
      <name val="Arial Narrow"/>
      <family val="2"/>
    </font>
    <font>
      <sz val="8"/>
      <color indexed="81"/>
      <name val="Tahoma"/>
      <family val="2"/>
    </font>
    <font>
      <sz val="10"/>
      <color indexed="8"/>
      <name val="Arial Narrow"/>
      <family val="2"/>
    </font>
    <font>
      <b/>
      <u/>
      <sz val="10"/>
      <color indexed="48"/>
      <name val="Arial Narrow"/>
      <family val="2"/>
    </font>
    <font>
      <sz val="10"/>
      <color indexed="53"/>
      <name val="Arial Narrow"/>
      <family val="2"/>
    </font>
    <font>
      <b/>
      <sz val="8"/>
      <color indexed="8"/>
      <name val="Arial Narrow"/>
      <family val="2"/>
    </font>
    <font>
      <sz val="10"/>
      <color indexed="50"/>
      <name val="Arial Narrow"/>
      <family val="2"/>
    </font>
    <font>
      <b/>
      <sz val="8"/>
      <color indexed="81"/>
      <name val="Tahoma"/>
      <family val="2"/>
    </font>
    <font>
      <sz val="11"/>
      <name val="Arial"/>
      <family val="2"/>
    </font>
    <font>
      <b/>
      <u/>
      <sz val="10"/>
      <color indexed="8"/>
      <name val="Belwe Lt BT"/>
      <family val="1"/>
    </font>
    <font>
      <sz val="10"/>
      <color indexed="8"/>
      <name val="Belwe Lt BT"/>
      <family val="1"/>
    </font>
    <font>
      <b/>
      <sz val="10"/>
      <name val="Belwe Lt BT"/>
      <family val="1"/>
    </font>
    <font>
      <b/>
      <sz val="10"/>
      <color indexed="8"/>
      <name val="Belwe Lt BT"/>
      <family val="1"/>
    </font>
    <font>
      <b/>
      <u/>
      <sz val="10"/>
      <color indexed="8"/>
      <name val="Belwe Lt BT"/>
    </font>
    <font>
      <sz val="11"/>
      <color indexed="8"/>
      <name val="Belwe Lt BT"/>
      <family val="1"/>
    </font>
    <font>
      <b/>
      <sz val="11"/>
      <color indexed="8"/>
      <name val="Belwe Lt BT"/>
      <family val="1"/>
    </font>
    <font>
      <vertAlign val="superscript"/>
      <sz val="11"/>
      <color indexed="8"/>
      <name val="Belwe Lt BT"/>
      <family val="1"/>
    </font>
    <font>
      <b/>
      <u/>
      <sz val="11"/>
      <color indexed="8"/>
      <name val="Belwe Lt BT"/>
      <family val="1"/>
    </font>
    <font>
      <sz val="11"/>
      <name val="Belwe Lt BT"/>
      <family val="1"/>
    </font>
    <font>
      <b/>
      <sz val="11"/>
      <name val="Belwe Lt BT"/>
      <family val="1"/>
    </font>
    <font>
      <b/>
      <vertAlign val="subscript"/>
      <sz val="11"/>
      <name val="Belwe Lt BT"/>
      <family val="1"/>
    </font>
    <font>
      <b/>
      <sz val="11"/>
      <color indexed="12"/>
      <name val="Belwe Lt BT"/>
      <family val="1"/>
    </font>
    <font>
      <b/>
      <sz val="11"/>
      <color theme="1"/>
      <name val="Belwe Lt BT"/>
      <family val="1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0" fillId="0" borderId="0" xfId="0"/>
    <xf numFmtId="0" fontId="5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7" fillId="0" borderId="0" xfId="0" applyFont="1" applyFill="1" applyBorder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6" xfId="0" quotePrefix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165" fontId="7" fillId="0" borderId="5" xfId="0" applyNumberFormat="1" applyFont="1" applyBorder="1" applyAlignment="1">
      <alignment horizontal="center"/>
    </xf>
    <xf numFmtId="0" fontId="9" fillId="0" borderId="0" xfId="0" applyFont="1"/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/>
    <xf numFmtId="2" fontId="7" fillId="0" borderId="5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6" xfId="0" quotePrefix="1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2" fontId="10" fillId="3" borderId="3" xfId="0" applyNumberFormat="1" applyFont="1" applyFill="1" applyBorder="1" applyAlignment="1">
      <alignment horizontal="center"/>
    </xf>
    <xf numFmtId="0" fontId="10" fillId="3" borderId="6" xfId="0" quotePrefix="1" applyFont="1" applyFill="1" applyBorder="1" applyAlignment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7" fillId="3" borderId="0" xfId="0" applyFont="1" applyFill="1"/>
    <xf numFmtId="2" fontId="10" fillId="4" borderId="3" xfId="0" applyNumberFormat="1" applyFont="1" applyFill="1" applyBorder="1" applyAlignment="1">
      <alignment horizontal="center"/>
    </xf>
    <xf numFmtId="0" fontId="10" fillId="4" borderId="6" xfId="0" quotePrefix="1" applyFont="1" applyFill="1" applyBorder="1" applyAlignment="1">
      <alignment horizontal="center"/>
    </xf>
    <xf numFmtId="2" fontId="10" fillId="4" borderId="4" xfId="0" applyNumberFormat="1" applyFont="1" applyFill="1" applyBorder="1" applyAlignment="1">
      <alignment horizontal="center"/>
    </xf>
    <xf numFmtId="0" fontId="7" fillId="4" borderId="0" xfId="0" applyFont="1" applyFill="1"/>
    <xf numFmtId="0" fontId="10" fillId="0" borderId="0" xfId="0" applyFont="1"/>
    <xf numFmtId="0" fontId="7" fillId="5" borderId="5" xfId="0" applyFont="1" applyFill="1" applyBorder="1" applyAlignment="1">
      <alignment horizontal="center"/>
    </xf>
    <xf numFmtId="165" fontId="7" fillId="5" borderId="5" xfId="0" applyNumberFormat="1" applyFont="1" applyFill="1" applyBorder="1" applyAlignment="1">
      <alignment horizontal="center"/>
    </xf>
    <xf numFmtId="0" fontId="12" fillId="0" borderId="0" xfId="2" applyFont="1" applyBorder="1"/>
    <xf numFmtId="0" fontId="13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/>
    <xf numFmtId="49" fontId="7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/>
    <xf numFmtId="165" fontId="12" fillId="0" borderId="0" xfId="2" applyNumberFormat="1" applyFont="1" applyBorder="1"/>
    <xf numFmtId="0" fontId="7" fillId="6" borderId="5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7" fillId="6" borderId="5" xfId="0" applyFont="1" applyFill="1" applyBorder="1"/>
    <xf numFmtId="2" fontId="7" fillId="6" borderId="5" xfId="0" applyNumberFormat="1" applyFont="1" applyFill="1" applyBorder="1" applyAlignment="1">
      <alignment horizontal="center"/>
    </xf>
    <xf numFmtId="0" fontId="7" fillId="3" borderId="5" xfId="0" applyFont="1" applyFill="1" applyBorder="1"/>
    <xf numFmtId="0" fontId="18" fillId="0" borderId="0" xfId="0" applyFont="1"/>
    <xf numFmtId="0" fontId="0" fillId="0" borderId="0" xfId="0" applyAlignment="1">
      <alignment horizontal="center"/>
    </xf>
    <xf numFmtId="0" fontId="20" fillId="0" borderId="0" xfId="2" applyFont="1" applyFill="1" applyBorder="1"/>
    <xf numFmtId="0" fontId="12" fillId="0" borderId="0" xfId="2" applyFont="1" applyFill="1" applyBorder="1"/>
    <xf numFmtId="0" fontId="19" fillId="0" borderId="0" xfId="2" applyFont="1" applyFill="1" applyBorder="1" applyAlignment="1">
      <alignment horizontal="center"/>
    </xf>
    <xf numFmtId="0" fontId="20" fillId="0" borderId="0" xfId="2" applyFont="1" applyFill="1" applyBorder="1" applyAlignment="1">
      <alignment horizontal="center"/>
    </xf>
    <xf numFmtId="2" fontId="20" fillId="0" borderId="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19" fillId="0" borderId="0" xfId="2" applyFont="1" applyFill="1" applyBorder="1" applyAlignment="1">
      <alignment horizontal="left"/>
    </xf>
    <xf numFmtId="0" fontId="19" fillId="0" borderId="0" xfId="2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/>
    <xf numFmtId="0" fontId="7" fillId="0" borderId="6" xfId="0" applyFont="1" applyBorder="1"/>
    <xf numFmtId="0" fontId="7" fillId="0" borderId="4" xfId="0" applyFont="1" applyBorder="1"/>
    <xf numFmtId="0" fontId="7" fillId="0" borderId="5" xfId="0" applyFont="1" applyBorder="1" applyAlignment="1">
      <alignment horizontal="center" vertical="center" wrapText="1"/>
    </xf>
    <xf numFmtId="0" fontId="23" fillId="0" borderId="0" xfId="2" applyFont="1" applyFill="1" applyBorder="1"/>
    <xf numFmtId="0" fontId="24" fillId="0" borderId="0" xfId="2" applyFont="1" applyFill="1" applyBorder="1"/>
    <xf numFmtId="0" fontId="25" fillId="0" borderId="0" xfId="2" applyFont="1" applyFill="1" applyBorder="1"/>
    <xf numFmtId="0" fontId="24" fillId="0" borderId="0" xfId="2" applyFont="1" applyFill="1" applyBorder="1" applyAlignment="1">
      <alignment horizontal="center"/>
    </xf>
    <xf numFmtId="10" fontId="25" fillId="0" borderId="0" xfId="2" applyNumberFormat="1" applyFont="1" applyFill="1" applyBorder="1"/>
    <xf numFmtId="166" fontId="24" fillId="0" borderId="0" xfId="2" applyNumberFormat="1" applyFont="1" applyFill="1" applyBorder="1"/>
    <xf numFmtId="4" fontId="25" fillId="0" borderId="0" xfId="2" applyNumberFormat="1" applyFont="1" applyFill="1" applyBorder="1"/>
    <xf numFmtId="0" fontId="24" fillId="0" borderId="0" xfId="2" applyFont="1" applyFill="1" applyBorder="1" applyAlignment="1">
      <alignment horizontal="left" indent="1"/>
    </xf>
    <xf numFmtId="2" fontId="24" fillId="0" borderId="0" xfId="2" applyNumberFormat="1" applyFont="1" applyFill="1" applyBorder="1"/>
    <xf numFmtId="0" fontId="24" fillId="0" borderId="0" xfId="2" applyFont="1" applyFill="1" applyBorder="1" applyAlignment="1"/>
    <xf numFmtId="2" fontId="24" fillId="0" borderId="0" xfId="2" applyNumberFormat="1" applyFont="1" applyFill="1" applyBorder="1" applyAlignment="1">
      <alignment horizontal="center"/>
    </xf>
    <xf numFmtId="0" fontId="24" fillId="0" borderId="0" xfId="2" applyFont="1" applyFill="1" applyBorder="1" applyAlignment="1">
      <alignment horizontal="left"/>
    </xf>
    <xf numFmtId="0" fontId="24" fillId="0" borderId="0" xfId="2" quotePrefix="1" applyFont="1" applyFill="1" applyBorder="1" applyAlignment="1">
      <alignment horizontal="center"/>
    </xf>
    <xf numFmtId="165" fontId="25" fillId="0" borderId="0" xfId="2" applyNumberFormat="1" applyFont="1" applyFill="1" applyBorder="1"/>
    <xf numFmtId="2" fontId="25" fillId="0" borderId="0" xfId="2" applyNumberFormat="1" applyFont="1" applyFill="1" applyBorder="1"/>
    <xf numFmtId="0" fontId="25" fillId="0" borderId="0" xfId="2" applyFont="1" applyFill="1" applyBorder="1" applyAlignment="1">
      <alignment horizontal="center"/>
    </xf>
    <xf numFmtId="0" fontId="27" fillId="0" borderId="0" xfId="2" applyFont="1" applyFill="1" applyBorder="1" applyAlignment="1"/>
    <xf numFmtId="0" fontId="25" fillId="0" borderId="0" xfId="2" applyFont="1" applyFill="1" applyBorder="1" applyAlignment="1">
      <alignment horizontal="left"/>
    </xf>
    <xf numFmtId="0" fontId="28" fillId="0" borderId="0" xfId="0" applyFont="1" applyFill="1" applyAlignment="1">
      <alignment horizontal="left"/>
    </xf>
    <xf numFmtId="0" fontId="29" fillId="0" borderId="0" xfId="0" applyFont="1" applyFill="1"/>
    <xf numFmtId="0" fontId="28" fillId="0" borderId="0" xfId="0" applyFont="1" applyFill="1"/>
    <xf numFmtId="0" fontId="27" fillId="0" borderId="0" xfId="2" applyFont="1" applyFill="1" applyBorder="1" applyAlignment="1">
      <alignment horizontal="left"/>
    </xf>
    <xf numFmtId="0" fontId="29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/>
    </xf>
    <xf numFmtId="165" fontId="24" fillId="0" borderId="0" xfId="2" applyNumberFormat="1" applyFont="1" applyFill="1" applyBorder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horizontal="center"/>
    </xf>
    <xf numFmtId="2" fontId="24" fillId="0" borderId="0" xfId="2" applyNumberFormat="1" applyFont="1" applyFill="1" applyBorder="1" applyAlignment="1">
      <alignment horizontal="right"/>
    </xf>
    <xf numFmtId="0" fontId="24" fillId="0" borderId="0" xfId="2" applyFont="1" applyFill="1" applyBorder="1" applyAlignment="1">
      <alignment horizontal="right"/>
    </xf>
    <xf numFmtId="0" fontId="25" fillId="0" borderId="7" xfId="2" applyFont="1" applyFill="1" applyBorder="1" applyAlignment="1">
      <alignment horizontal="center"/>
    </xf>
    <xf numFmtId="0" fontId="24" fillId="0" borderId="7" xfId="2" applyFont="1" applyFill="1" applyBorder="1"/>
    <xf numFmtId="0" fontId="29" fillId="0" borderId="0" xfId="2" applyFont="1" applyFill="1" applyBorder="1" applyAlignment="1">
      <alignment horizontal="center"/>
    </xf>
    <xf numFmtId="4" fontId="24" fillId="0" borderId="0" xfId="2" applyNumberFormat="1" applyFont="1" applyFill="1" applyBorder="1"/>
    <xf numFmtId="4" fontId="24" fillId="0" borderId="0" xfId="2" applyNumberFormat="1" applyFont="1" applyFill="1" applyBorder="1" applyAlignment="1">
      <alignment horizontal="center"/>
    </xf>
    <xf numFmtId="0" fontId="31" fillId="0" borderId="0" xfId="2" applyFont="1" applyFill="1" applyBorder="1" applyAlignment="1">
      <alignment horizontal="center"/>
    </xf>
    <xf numFmtId="2" fontId="31" fillId="0" borderId="0" xfId="2" applyNumberFormat="1" applyFont="1" applyFill="1" applyBorder="1" applyAlignment="1">
      <alignment horizontal="center"/>
    </xf>
    <xf numFmtId="0" fontId="31" fillId="0" borderId="0" xfId="2" applyFont="1" applyFill="1" applyBorder="1"/>
    <xf numFmtId="0" fontId="27" fillId="0" borderId="0" xfId="2" applyFont="1" applyFill="1" applyBorder="1"/>
    <xf numFmtId="0" fontId="29" fillId="0" borderId="0" xfId="2" applyFont="1" applyFill="1" applyBorder="1"/>
    <xf numFmtId="0" fontId="29" fillId="0" borderId="7" xfId="2" applyFont="1" applyFill="1" applyBorder="1"/>
    <xf numFmtId="166" fontId="32" fillId="0" borderId="0" xfId="0" applyNumberFormat="1" applyFont="1" applyFill="1"/>
    <xf numFmtId="0" fontId="32" fillId="0" borderId="0" xfId="0" applyFont="1" applyFill="1"/>
    <xf numFmtId="2" fontId="21" fillId="0" borderId="0" xfId="2" applyNumberFormat="1" applyFont="1" applyFill="1" applyBorder="1" applyAlignment="1">
      <alignment horizontal="left" vertical="center" wrapText="1"/>
    </xf>
  </cellXfs>
  <cellStyles count="3">
    <cellStyle name="Euro" xfId="1"/>
    <cellStyle name="Normal" xfId="0" builtinId="0"/>
    <cellStyle name="Normal_METRADO DE EXPLANACIONES jr benito juarez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247650</xdr:colOff>
      <xdr:row>50</xdr:row>
      <xdr:rowOff>57150</xdr:rowOff>
    </xdr:from>
    <xdr:to>
      <xdr:col>12</xdr:col>
      <xdr:colOff>521253</xdr:colOff>
      <xdr:row>55</xdr:row>
      <xdr:rowOff>26091</xdr:rowOff>
    </xdr:to>
    <xdr:pic>
      <xdr:nvPicPr>
        <xdr:cNvPr id="512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2" t="10085" r="5135" b="5042"/>
        <a:stretch>
          <a:fillRect/>
        </a:stretch>
      </xdr:blipFill>
      <xdr:spPr bwMode="auto">
        <a:xfrm>
          <a:off x="2390775" y="8486775"/>
          <a:ext cx="329565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257175</xdr:colOff>
      <xdr:row>35</xdr:row>
      <xdr:rowOff>0</xdr:rowOff>
    </xdr:from>
    <xdr:to>
      <xdr:col>17</xdr:col>
      <xdr:colOff>114300</xdr:colOff>
      <xdr:row>39</xdr:row>
      <xdr:rowOff>180975</xdr:rowOff>
    </xdr:to>
    <xdr:pic>
      <xdr:nvPicPr>
        <xdr:cNvPr id="5135" name="Picture 15" descr="S_f_e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962650"/>
          <a:ext cx="56197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9525</xdr:rowOff>
    </xdr:from>
    <xdr:to>
      <xdr:col>9</xdr:col>
      <xdr:colOff>657225</xdr:colOff>
      <xdr:row>33</xdr:row>
      <xdr:rowOff>104775</xdr:rowOff>
    </xdr:to>
    <xdr:pic>
      <xdr:nvPicPr>
        <xdr:cNvPr id="1025" name="5 Imagen" descr="i5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7172325" cy="543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</xdr:row>
      <xdr:rowOff>85725</xdr:rowOff>
    </xdr:from>
    <xdr:to>
      <xdr:col>8</xdr:col>
      <xdr:colOff>685800</xdr:colOff>
      <xdr:row>46</xdr:row>
      <xdr:rowOff>95250</xdr:rowOff>
    </xdr:to>
    <xdr:pic>
      <xdr:nvPicPr>
        <xdr:cNvPr id="2049" name="1 Imagen" descr="i2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76225"/>
          <a:ext cx="6400800" cy="729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51</xdr:row>
      <xdr:rowOff>38100</xdr:rowOff>
    </xdr:from>
    <xdr:to>
      <xdr:col>8</xdr:col>
      <xdr:colOff>714375</xdr:colOff>
      <xdr:row>96</xdr:row>
      <xdr:rowOff>47625</xdr:rowOff>
    </xdr:to>
    <xdr:pic>
      <xdr:nvPicPr>
        <xdr:cNvPr id="2050" name="2 Imagen" descr="i3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8353425"/>
          <a:ext cx="6657975" cy="729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102</xdr:row>
      <xdr:rowOff>19050</xdr:rowOff>
    </xdr:from>
    <xdr:to>
      <xdr:col>9</xdr:col>
      <xdr:colOff>514350</xdr:colOff>
      <xdr:row>138</xdr:row>
      <xdr:rowOff>19050</xdr:rowOff>
    </xdr:to>
    <xdr:pic>
      <xdr:nvPicPr>
        <xdr:cNvPr id="2051" name="3 Imagen" descr="i4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621125"/>
          <a:ext cx="7229475" cy="582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2</xdr:row>
      <xdr:rowOff>9525</xdr:rowOff>
    </xdr:from>
    <xdr:to>
      <xdr:col>6</xdr:col>
      <xdr:colOff>209550</xdr:colOff>
      <xdr:row>27</xdr:row>
      <xdr:rowOff>123825</xdr:rowOff>
    </xdr:to>
    <xdr:pic>
      <xdr:nvPicPr>
        <xdr:cNvPr id="3073" name="1 Imagen" descr="i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61950"/>
          <a:ext cx="4648200" cy="416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12</xdr:row>
      <xdr:rowOff>9525</xdr:rowOff>
    </xdr:from>
    <xdr:to>
      <xdr:col>8</xdr:col>
      <xdr:colOff>257175</xdr:colOff>
      <xdr:row>46</xdr:row>
      <xdr:rowOff>152400</xdr:rowOff>
    </xdr:to>
    <xdr:pic>
      <xdr:nvPicPr>
        <xdr:cNvPr id="409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162175"/>
          <a:ext cx="6038850" cy="564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152400</xdr:rowOff>
    </xdr:from>
    <xdr:to>
      <xdr:col>6</xdr:col>
      <xdr:colOff>571500</xdr:colOff>
      <xdr:row>34</xdr:row>
      <xdr:rowOff>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40" t="2261" r="8286"/>
        <a:stretch>
          <a:fillRect/>
        </a:stretch>
      </xdr:blipFill>
      <xdr:spPr bwMode="auto">
        <a:xfrm>
          <a:off x="152400" y="152400"/>
          <a:ext cx="4991100" cy="535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5"/>
  <sheetViews>
    <sheetView tabSelected="1" view="pageBreakPreview" zoomScale="69" zoomScaleNormal="100" zoomScaleSheetLayoutView="69" workbookViewId="0">
      <selection activeCell="Q9" sqref="Q9"/>
    </sheetView>
  </sheetViews>
  <sheetFormatPr baseColWidth="10" defaultRowHeight="12.75" x14ac:dyDescent="0.2"/>
  <cols>
    <col min="1" max="1" width="4.140625" style="51" customWidth="1"/>
    <col min="2" max="2" width="7.42578125" style="51" customWidth="1"/>
    <col min="3" max="3" width="4.140625" style="51" customWidth="1"/>
    <col min="4" max="4" width="6" style="51" customWidth="1"/>
    <col min="5" max="5" width="3.5703125" style="51" customWidth="1"/>
    <col min="6" max="6" width="9.85546875" style="51" customWidth="1"/>
    <col min="7" max="7" width="5.28515625" style="51" customWidth="1"/>
    <col min="8" max="8" width="6.140625" style="51" bestFit="1" customWidth="1"/>
    <col min="9" max="9" width="7.85546875" style="51" customWidth="1"/>
    <col min="10" max="10" width="4.42578125" style="51" customWidth="1"/>
    <col min="11" max="11" width="18.5703125" style="51" bestFit="1" customWidth="1"/>
    <col min="12" max="12" width="8.140625" style="51" customWidth="1"/>
    <col min="13" max="13" width="8" style="51" customWidth="1"/>
    <col min="14" max="17" width="4.5703125" style="51" customWidth="1"/>
    <col min="18" max="18" width="6.5703125" style="51" customWidth="1"/>
    <col min="19" max="19" width="4.5703125" style="52" customWidth="1"/>
    <col min="20" max="16384" width="11.42578125" style="36"/>
  </cols>
  <sheetData>
    <row r="1" spans="1:20" x14ac:dyDescent="0.2">
      <c r="A1" s="58" t="s">
        <v>130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20" x14ac:dyDescent="0.2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20" x14ac:dyDescent="0.2">
      <c r="A3" s="66" t="s">
        <v>165</v>
      </c>
      <c r="B3" s="54"/>
      <c r="C3" s="55"/>
      <c r="E3" s="55"/>
      <c r="F3" s="54"/>
      <c r="G3" s="54"/>
    </row>
    <row r="4" spans="1:20" ht="42" customHeight="1" x14ac:dyDescent="0.2">
      <c r="A4" s="108" t="s">
        <v>164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</row>
    <row r="5" spans="1:20" x14ac:dyDescent="0.2">
      <c r="B5" s="54"/>
      <c r="C5" s="55"/>
      <c r="D5" s="55"/>
      <c r="E5" s="55"/>
      <c r="F5" s="55"/>
      <c r="G5" s="55"/>
    </row>
    <row r="6" spans="1:20" x14ac:dyDescent="0.2">
      <c r="A6" s="56" t="s">
        <v>0</v>
      </c>
      <c r="B6" s="57" t="s">
        <v>109</v>
      </c>
      <c r="C6" s="55"/>
      <c r="D6" s="55"/>
      <c r="E6" s="55"/>
      <c r="F6" s="55"/>
      <c r="G6" s="55"/>
    </row>
    <row r="7" spans="1:20" ht="15" x14ac:dyDescent="0.25">
      <c r="A7" s="54" t="s">
        <v>1</v>
      </c>
      <c r="B7" s="67" t="s">
        <v>90</v>
      </c>
      <c r="C7" s="67"/>
      <c r="D7" s="67"/>
      <c r="E7" s="67"/>
      <c r="F7" s="67"/>
      <c r="G7" s="67"/>
      <c r="H7" s="67"/>
      <c r="I7" s="67"/>
      <c r="J7" s="67"/>
      <c r="K7" s="68">
        <v>20</v>
      </c>
      <c r="L7" s="67"/>
      <c r="M7" s="67"/>
      <c r="N7" s="67"/>
      <c r="O7" s="67"/>
      <c r="P7" s="69"/>
      <c r="Q7" s="67"/>
      <c r="R7" s="67"/>
    </row>
    <row r="8" spans="1:20" ht="15" x14ac:dyDescent="0.25">
      <c r="A8" s="54" t="s">
        <v>2</v>
      </c>
      <c r="B8" s="67" t="s">
        <v>89</v>
      </c>
      <c r="C8" s="67"/>
      <c r="D8" s="67"/>
      <c r="E8" s="67"/>
      <c r="F8" s="67"/>
      <c r="G8" s="67"/>
      <c r="H8" s="67"/>
      <c r="I8" s="67"/>
      <c r="J8" s="67"/>
      <c r="K8" s="70">
        <v>8.9999999999999993E-3</v>
      </c>
      <c r="L8" s="69" t="s">
        <v>66</v>
      </c>
      <c r="M8" s="71">
        <f>K8</f>
        <v>8.9999999999999993E-3</v>
      </c>
      <c r="N8" s="67"/>
      <c r="O8" s="67"/>
      <c r="P8" s="69"/>
      <c r="Q8" s="67"/>
      <c r="R8" s="67"/>
    </row>
    <row r="9" spans="1:20" ht="18" x14ac:dyDescent="0.25">
      <c r="A9" s="54" t="s">
        <v>3</v>
      </c>
      <c r="B9" s="67" t="s">
        <v>167</v>
      </c>
      <c r="C9" s="67"/>
      <c r="D9" s="67"/>
      <c r="E9" s="67"/>
      <c r="F9" s="67"/>
      <c r="G9" s="67"/>
      <c r="H9" s="67"/>
      <c r="I9" s="67"/>
      <c r="J9" s="67"/>
      <c r="K9" s="72">
        <f>1000000*((1+M8)^K7-1)/M8</f>
        <v>21805976.057290152</v>
      </c>
      <c r="L9" s="73" t="s">
        <v>67</v>
      </c>
      <c r="M9" s="74"/>
      <c r="N9" s="67" t="s">
        <v>125</v>
      </c>
      <c r="O9" s="67"/>
      <c r="P9" s="69"/>
      <c r="Q9" s="67"/>
      <c r="R9" s="67"/>
    </row>
    <row r="10" spans="1:20" ht="15" x14ac:dyDescent="0.25">
      <c r="A10" s="54" t="s">
        <v>4</v>
      </c>
      <c r="B10" s="75" t="s">
        <v>100</v>
      </c>
      <c r="C10" s="76"/>
      <c r="D10" s="76"/>
      <c r="E10" s="76"/>
      <c r="F10" s="76"/>
      <c r="G10" s="76"/>
      <c r="H10" s="67"/>
      <c r="I10" s="67"/>
      <c r="J10" s="67"/>
      <c r="K10" s="68">
        <v>80</v>
      </c>
      <c r="L10" s="67"/>
      <c r="M10" s="67"/>
      <c r="N10" s="77" t="s">
        <v>131</v>
      </c>
      <c r="O10" s="78"/>
      <c r="P10" s="69"/>
      <c r="Q10" s="67"/>
      <c r="R10" s="67"/>
    </row>
    <row r="11" spans="1:20" ht="15" x14ac:dyDescent="0.25">
      <c r="A11" s="54" t="s">
        <v>5</v>
      </c>
      <c r="B11" s="75" t="s">
        <v>168</v>
      </c>
      <c r="C11" s="76"/>
      <c r="D11" s="76"/>
      <c r="E11" s="76"/>
      <c r="F11" s="76"/>
      <c r="G11" s="76"/>
      <c r="H11" s="67"/>
      <c r="I11" s="67"/>
      <c r="J11" s="67"/>
      <c r="K11" s="79">
        <v>-0.84099999999999997</v>
      </c>
      <c r="L11" s="67"/>
      <c r="M11" s="67"/>
      <c r="N11" s="77" t="s">
        <v>132</v>
      </c>
      <c r="O11" s="69"/>
      <c r="P11" s="69"/>
      <c r="Q11" s="67"/>
      <c r="R11" s="67"/>
    </row>
    <row r="12" spans="1:20" ht="15" x14ac:dyDescent="0.25">
      <c r="A12" s="54" t="s">
        <v>6</v>
      </c>
      <c r="B12" s="75" t="s">
        <v>153</v>
      </c>
      <c r="C12" s="76"/>
      <c r="D12" s="76"/>
      <c r="E12" s="76"/>
      <c r="F12" s="76"/>
      <c r="G12" s="76"/>
      <c r="H12" s="67"/>
      <c r="I12" s="67"/>
      <c r="J12" s="67"/>
      <c r="K12" s="68">
        <v>0.45</v>
      </c>
      <c r="L12" s="67"/>
      <c r="M12" s="67"/>
      <c r="N12" s="77" t="s">
        <v>133</v>
      </c>
      <c r="O12" s="69"/>
      <c r="P12" s="69"/>
      <c r="Q12" s="67"/>
      <c r="R12" s="67"/>
    </row>
    <row r="13" spans="1:20" ht="15" x14ac:dyDescent="0.25">
      <c r="A13" s="54" t="s">
        <v>7</v>
      </c>
      <c r="B13" s="75" t="s">
        <v>101</v>
      </c>
      <c r="C13" s="76"/>
      <c r="D13" s="76"/>
      <c r="E13" s="76"/>
      <c r="F13" s="76"/>
      <c r="G13" s="76"/>
      <c r="H13" s="67"/>
      <c r="I13" s="67"/>
      <c r="J13" s="67"/>
      <c r="K13" s="80">
        <v>4.2</v>
      </c>
      <c r="L13" s="67"/>
      <c r="M13" s="67"/>
      <c r="N13" s="77" t="s">
        <v>134</v>
      </c>
      <c r="O13" s="69"/>
      <c r="P13" s="69"/>
      <c r="Q13" s="67"/>
      <c r="R13" s="67"/>
    </row>
    <row r="14" spans="1:20" ht="15" x14ac:dyDescent="0.25">
      <c r="A14" s="54" t="s">
        <v>8</v>
      </c>
      <c r="B14" s="75" t="s">
        <v>102</v>
      </c>
      <c r="C14" s="76"/>
      <c r="D14" s="76"/>
      <c r="E14" s="76"/>
      <c r="F14" s="76"/>
      <c r="G14" s="76"/>
      <c r="H14" s="67"/>
      <c r="I14" s="67"/>
      <c r="J14" s="67"/>
      <c r="K14" s="80">
        <v>2</v>
      </c>
      <c r="L14" s="67"/>
      <c r="M14" s="67"/>
      <c r="N14" s="77" t="s">
        <v>134</v>
      </c>
      <c r="O14" s="67"/>
      <c r="P14" s="67"/>
      <c r="Q14" s="67"/>
      <c r="R14" s="67"/>
    </row>
    <row r="15" spans="1:20" ht="15" x14ac:dyDescent="0.25">
      <c r="A15" s="54" t="s">
        <v>9</v>
      </c>
      <c r="B15" s="75" t="s">
        <v>99</v>
      </c>
      <c r="C15" s="76"/>
      <c r="D15" s="76"/>
      <c r="E15" s="76"/>
      <c r="F15" s="76"/>
      <c r="G15" s="76"/>
      <c r="H15" s="67"/>
      <c r="I15" s="67"/>
      <c r="J15" s="67"/>
      <c r="K15" s="80">
        <f>K13-K14</f>
        <v>2.2000000000000002</v>
      </c>
      <c r="L15" s="67"/>
      <c r="M15" s="67"/>
      <c r="N15" s="67" t="s">
        <v>124</v>
      </c>
      <c r="O15" s="67"/>
      <c r="P15" s="67"/>
      <c r="Q15" s="67"/>
      <c r="R15" s="67"/>
    </row>
    <row r="16" spans="1:20" ht="15" x14ac:dyDescent="0.25">
      <c r="A16" s="54" t="s">
        <v>10</v>
      </c>
      <c r="B16" s="75" t="s">
        <v>91</v>
      </c>
      <c r="C16" s="76"/>
      <c r="D16" s="76"/>
      <c r="E16" s="76"/>
      <c r="F16" s="76"/>
      <c r="G16" s="76"/>
      <c r="H16" s="67"/>
      <c r="I16" s="67"/>
      <c r="J16" s="67"/>
      <c r="K16" s="80">
        <v>9.5</v>
      </c>
      <c r="L16" s="67"/>
      <c r="M16" s="67"/>
      <c r="N16" s="67" t="s">
        <v>92</v>
      </c>
      <c r="O16" s="67"/>
      <c r="P16" s="67"/>
      <c r="Q16" s="67"/>
      <c r="R16" s="67"/>
    </row>
    <row r="17" spans="1:18" ht="15" x14ac:dyDescent="0.25">
      <c r="A17" s="54" t="s">
        <v>11</v>
      </c>
      <c r="B17" s="75" t="s">
        <v>169</v>
      </c>
      <c r="C17" s="76"/>
      <c r="D17" s="76"/>
      <c r="E17" s="76"/>
      <c r="F17" s="76"/>
      <c r="G17" s="76"/>
      <c r="H17" s="67"/>
      <c r="I17" s="67"/>
      <c r="J17" s="67"/>
      <c r="K17" s="72">
        <f>1500*K16</f>
        <v>14250</v>
      </c>
      <c r="L17" s="81" t="s">
        <v>93</v>
      </c>
      <c r="M17" s="67"/>
      <c r="N17" s="67" t="s">
        <v>123</v>
      </c>
      <c r="O17" s="67"/>
      <c r="P17" s="67"/>
      <c r="Q17" s="67"/>
      <c r="R17" s="67"/>
    </row>
    <row r="18" spans="1:18" ht="15" x14ac:dyDescent="0.25">
      <c r="A18" s="54"/>
      <c r="B18" s="75"/>
      <c r="C18" s="76"/>
      <c r="D18" s="76"/>
      <c r="E18" s="76"/>
      <c r="F18" s="76"/>
      <c r="G18" s="76"/>
      <c r="H18" s="67"/>
      <c r="I18" s="67"/>
      <c r="J18" s="67"/>
      <c r="K18" s="67"/>
      <c r="L18" s="81"/>
      <c r="M18" s="67"/>
      <c r="N18" s="67"/>
      <c r="O18" s="67"/>
      <c r="P18" s="67"/>
      <c r="Q18" s="67"/>
      <c r="R18" s="67"/>
    </row>
    <row r="19" spans="1:18" ht="15" x14ac:dyDescent="0.25">
      <c r="A19" s="56" t="s">
        <v>108</v>
      </c>
      <c r="B19" s="82" t="s">
        <v>107</v>
      </c>
      <c r="C19" s="76"/>
      <c r="D19" s="76"/>
      <c r="E19" s="76"/>
      <c r="F19" s="76"/>
      <c r="G19" s="76"/>
      <c r="H19" s="67"/>
      <c r="I19" s="67"/>
      <c r="J19" s="67"/>
      <c r="K19" s="67"/>
      <c r="L19" s="81"/>
      <c r="M19" s="67"/>
      <c r="N19" s="67"/>
      <c r="O19" s="67"/>
      <c r="P19" s="67"/>
      <c r="Q19" s="67"/>
      <c r="R19" s="67"/>
    </row>
    <row r="20" spans="1:18" ht="15" x14ac:dyDescent="0.25">
      <c r="A20" s="54" t="s">
        <v>1</v>
      </c>
      <c r="B20" s="75" t="s">
        <v>154</v>
      </c>
      <c r="C20" s="76"/>
      <c r="D20" s="76"/>
      <c r="E20" s="76"/>
      <c r="F20" s="76"/>
      <c r="G20" s="76"/>
      <c r="H20" s="67"/>
      <c r="I20" s="67"/>
      <c r="J20" s="67"/>
      <c r="K20" s="72">
        <v>400000</v>
      </c>
      <c r="L20" s="81" t="s">
        <v>93</v>
      </c>
      <c r="M20" s="67"/>
      <c r="N20" s="67"/>
      <c r="O20" s="67"/>
      <c r="P20" s="67"/>
      <c r="Q20" s="67"/>
      <c r="R20" s="67"/>
    </row>
    <row r="21" spans="1:18" ht="15" x14ac:dyDescent="0.25">
      <c r="A21" s="54" t="s">
        <v>2</v>
      </c>
      <c r="B21" s="75" t="s">
        <v>155</v>
      </c>
      <c r="C21" s="76"/>
      <c r="D21" s="76"/>
      <c r="E21" s="76"/>
      <c r="F21" s="76"/>
      <c r="G21" s="76"/>
      <c r="H21" s="67"/>
      <c r="I21" s="67"/>
      <c r="J21" s="67"/>
      <c r="K21" s="72">
        <v>450000</v>
      </c>
      <c r="L21" s="81" t="s">
        <v>93</v>
      </c>
      <c r="M21" s="67"/>
      <c r="N21" s="67" t="s">
        <v>122</v>
      </c>
      <c r="O21" s="67"/>
      <c r="P21" s="67"/>
      <c r="Q21" s="67"/>
      <c r="R21" s="67"/>
    </row>
    <row r="22" spans="1:18" ht="15" x14ac:dyDescent="0.25">
      <c r="A22" s="54" t="s">
        <v>3</v>
      </c>
      <c r="B22" s="75" t="s">
        <v>156</v>
      </c>
      <c r="C22" s="76"/>
      <c r="D22" s="76"/>
      <c r="E22" s="76"/>
      <c r="F22" s="76"/>
      <c r="G22" s="76"/>
      <c r="H22" s="67"/>
      <c r="I22" s="67"/>
      <c r="J22" s="67"/>
      <c r="K22" s="72">
        <v>30000</v>
      </c>
      <c r="L22" s="81" t="s">
        <v>93</v>
      </c>
      <c r="M22" s="67"/>
      <c r="N22" s="67" t="s">
        <v>121</v>
      </c>
      <c r="O22" s="67"/>
      <c r="P22" s="67"/>
      <c r="Q22" s="67"/>
      <c r="R22" s="67"/>
    </row>
    <row r="23" spans="1:18" ht="15" x14ac:dyDescent="0.25">
      <c r="A23" s="54" t="s">
        <v>4</v>
      </c>
      <c r="B23" s="75" t="s">
        <v>157</v>
      </c>
      <c r="C23" s="76"/>
      <c r="D23" s="76"/>
      <c r="E23" s="76"/>
      <c r="F23" s="76"/>
      <c r="G23" s="76"/>
      <c r="H23" s="67"/>
      <c r="I23" s="67"/>
      <c r="J23" s="67"/>
      <c r="K23" s="72">
        <v>15000</v>
      </c>
      <c r="L23" s="81" t="s">
        <v>93</v>
      </c>
      <c r="M23" s="67"/>
      <c r="N23" s="67" t="s">
        <v>121</v>
      </c>
      <c r="O23" s="67"/>
      <c r="P23" s="67"/>
      <c r="Q23" s="67"/>
      <c r="R23" s="67"/>
    </row>
    <row r="24" spans="1:18" ht="15" x14ac:dyDescent="0.25">
      <c r="A24" s="54"/>
      <c r="B24" s="75"/>
      <c r="C24" s="76"/>
      <c r="D24" s="76"/>
      <c r="E24" s="76"/>
      <c r="F24" s="76"/>
      <c r="G24" s="76"/>
      <c r="H24" s="67"/>
      <c r="I24" s="67"/>
      <c r="J24" s="67"/>
      <c r="K24" s="67"/>
      <c r="L24" s="81"/>
      <c r="M24" s="67"/>
      <c r="N24" s="67"/>
      <c r="O24" s="67"/>
      <c r="P24" s="67"/>
      <c r="Q24" s="67"/>
      <c r="R24" s="67"/>
    </row>
    <row r="25" spans="1:18" ht="15" x14ac:dyDescent="0.25">
      <c r="A25" s="56" t="s">
        <v>110</v>
      </c>
      <c r="B25" s="82" t="s">
        <v>113</v>
      </c>
      <c r="C25" s="76"/>
      <c r="D25" s="76"/>
      <c r="E25" s="76"/>
      <c r="F25" s="76"/>
      <c r="G25" s="76"/>
      <c r="H25" s="67"/>
      <c r="I25" s="67"/>
      <c r="J25" s="67"/>
      <c r="K25" s="67"/>
      <c r="L25" s="81"/>
      <c r="M25" s="67"/>
      <c r="N25" s="67"/>
      <c r="O25" s="67"/>
      <c r="P25" s="67"/>
      <c r="Q25" s="67"/>
      <c r="R25" s="67"/>
    </row>
    <row r="26" spans="1:18" ht="15" x14ac:dyDescent="0.25">
      <c r="A26" s="54"/>
      <c r="B26" s="83" t="s">
        <v>111</v>
      </c>
      <c r="C26" s="83"/>
      <c r="D26" s="76"/>
      <c r="E26" s="76"/>
      <c r="F26" s="76"/>
      <c r="G26" s="76"/>
      <c r="H26" s="67"/>
      <c r="I26" s="67"/>
      <c r="J26" s="67"/>
      <c r="K26" s="67"/>
      <c r="L26" s="81"/>
      <c r="M26" s="67"/>
      <c r="N26" s="67"/>
      <c r="O26" s="67"/>
      <c r="P26" s="67"/>
      <c r="Q26" s="67"/>
      <c r="R26" s="67"/>
    </row>
    <row r="27" spans="1:18" ht="15" x14ac:dyDescent="0.25">
      <c r="A27" s="54"/>
      <c r="B27" s="67"/>
      <c r="C27" s="84" t="s">
        <v>115</v>
      </c>
      <c r="D27" s="76"/>
      <c r="E27" s="76"/>
      <c r="F27" s="76"/>
      <c r="G27" s="76"/>
      <c r="H27" s="67"/>
      <c r="I27" s="67"/>
      <c r="J27" s="67"/>
      <c r="K27" s="72">
        <v>0.44</v>
      </c>
      <c r="L27" s="81"/>
      <c r="M27" s="67" t="s">
        <v>166</v>
      </c>
      <c r="N27" s="67"/>
      <c r="O27" s="67"/>
      <c r="P27" s="67"/>
      <c r="Q27" s="67"/>
      <c r="R27" s="67"/>
    </row>
    <row r="28" spans="1:18" ht="15" x14ac:dyDescent="0.25">
      <c r="A28" s="54"/>
      <c r="B28" s="67"/>
      <c r="C28" s="84" t="s">
        <v>114</v>
      </c>
      <c r="D28" s="76"/>
      <c r="E28" s="76"/>
      <c r="F28" s="76"/>
      <c r="G28" s="76"/>
      <c r="H28" s="67"/>
      <c r="I28" s="67"/>
      <c r="J28" s="67"/>
      <c r="K28" s="72">
        <f>0.249*LOG(K22)-0.977</f>
        <v>0.13780319242519601</v>
      </c>
      <c r="L28" s="81"/>
      <c r="M28" s="67" t="s">
        <v>120</v>
      </c>
      <c r="N28" s="67"/>
      <c r="O28" s="67"/>
      <c r="P28" s="67"/>
      <c r="Q28" s="67"/>
      <c r="R28" s="67"/>
    </row>
    <row r="29" spans="1:18" ht="15" x14ac:dyDescent="0.25">
      <c r="A29" s="54"/>
      <c r="B29" s="67"/>
      <c r="C29" s="84" t="s">
        <v>116</v>
      </c>
      <c r="D29" s="76"/>
      <c r="E29" s="76"/>
      <c r="F29" s="76"/>
      <c r="G29" s="76"/>
      <c r="H29" s="67"/>
      <c r="I29" s="67"/>
      <c r="J29" s="67"/>
      <c r="K29" s="72">
        <f>0.227*LOG(K23)-0.839</f>
        <v>0.10897271580563972</v>
      </c>
      <c r="L29" s="81"/>
      <c r="M29" s="67" t="s">
        <v>126</v>
      </c>
      <c r="N29" s="67"/>
      <c r="O29" s="67"/>
      <c r="P29" s="67"/>
      <c r="Q29" s="67"/>
      <c r="R29" s="67"/>
    </row>
    <row r="30" spans="1:18" ht="15" x14ac:dyDescent="0.25">
      <c r="A30" s="54"/>
      <c r="B30" s="85" t="s">
        <v>112</v>
      </c>
      <c r="C30" s="76"/>
      <c r="D30" s="76"/>
      <c r="E30" s="76"/>
      <c r="F30" s="76"/>
      <c r="G30" s="76"/>
      <c r="H30" s="67"/>
      <c r="I30" s="67"/>
      <c r="J30" s="67"/>
      <c r="K30" s="67"/>
      <c r="L30" s="81"/>
      <c r="M30" s="67"/>
      <c r="N30" s="67"/>
      <c r="O30" s="67"/>
      <c r="P30" s="67"/>
      <c r="Q30" s="67"/>
      <c r="R30" s="67"/>
    </row>
    <row r="31" spans="1:18" ht="15" x14ac:dyDescent="0.25">
      <c r="A31" s="54"/>
      <c r="B31" s="67"/>
      <c r="C31" s="86" t="s">
        <v>117</v>
      </c>
      <c r="D31" s="76"/>
      <c r="E31" s="76"/>
      <c r="F31" s="76"/>
      <c r="G31" s="76"/>
      <c r="H31" s="67"/>
      <c r="I31" s="67"/>
      <c r="J31" s="67"/>
      <c r="K31" s="72">
        <v>1</v>
      </c>
      <c r="L31" s="81"/>
      <c r="M31" s="67" t="s">
        <v>119</v>
      </c>
      <c r="N31" s="67" t="s">
        <v>127</v>
      </c>
      <c r="O31" s="67"/>
      <c r="P31" s="67"/>
      <c r="Q31" s="67"/>
      <c r="R31" s="67"/>
    </row>
    <row r="32" spans="1:18" ht="15" x14ac:dyDescent="0.25">
      <c r="A32" s="54"/>
      <c r="B32" s="67"/>
      <c r="C32" s="86" t="s">
        <v>118</v>
      </c>
      <c r="D32" s="76"/>
      <c r="E32" s="76"/>
      <c r="F32" s="76"/>
      <c r="G32" s="76"/>
      <c r="H32" s="67"/>
      <c r="I32" s="67"/>
      <c r="J32" s="67"/>
      <c r="K32" s="72">
        <v>1</v>
      </c>
      <c r="L32" s="81"/>
      <c r="M32" s="67" t="s">
        <v>119</v>
      </c>
      <c r="N32" s="67" t="s">
        <v>127</v>
      </c>
      <c r="O32" s="67"/>
      <c r="P32" s="67"/>
      <c r="Q32" s="67"/>
      <c r="R32" s="67"/>
    </row>
    <row r="33" spans="1:18" ht="15" x14ac:dyDescent="0.25">
      <c r="A33" s="54"/>
      <c r="B33" s="67"/>
      <c r="C33" s="86"/>
      <c r="D33" s="76"/>
      <c r="E33" s="76"/>
      <c r="F33" s="76"/>
      <c r="G33" s="76"/>
      <c r="H33" s="67"/>
      <c r="I33" s="67"/>
      <c r="J33" s="67"/>
      <c r="K33" s="72"/>
      <c r="L33" s="81"/>
      <c r="M33" s="67"/>
      <c r="N33" s="67"/>
      <c r="O33" s="67"/>
      <c r="P33" s="67"/>
      <c r="Q33" s="67"/>
      <c r="R33" s="67"/>
    </row>
    <row r="34" spans="1:18" ht="15" x14ac:dyDescent="0.25">
      <c r="A34" s="54"/>
      <c r="B34" s="75"/>
      <c r="C34" s="76"/>
      <c r="D34" s="76"/>
      <c r="E34" s="76"/>
      <c r="F34" s="76"/>
      <c r="G34" s="76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</row>
    <row r="35" spans="1:18" ht="15" customHeight="1" x14ac:dyDescent="0.25">
      <c r="A35" s="56" t="s">
        <v>94</v>
      </c>
      <c r="B35" s="87" t="s">
        <v>95</v>
      </c>
      <c r="C35" s="76"/>
      <c r="D35" s="76"/>
      <c r="E35" s="76"/>
      <c r="F35" s="76"/>
      <c r="G35" s="76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</row>
    <row r="36" spans="1:18" ht="15" x14ac:dyDescent="0.25">
      <c r="B36" s="69"/>
      <c r="C36" s="69"/>
      <c r="D36" s="69"/>
      <c r="E36" s="69"/>
      <c r="F36" s="69"/>
      <c r="G36" s="69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</row>
    <row r="37" spans="1:18" ht="15" x14ac:dyDescent="0.25">
      <c r="B37" s="69"/>
      <c r="C37" s="69"/>
      <c r="D37" s="69"/>
      <c r="E37" s="69"/>
      <c r="F37" s="69"/>
      <c r="G37" s="69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</row>
    <row r="38" spans="1:18" ht="15" x14ac:dyDescent="0.25">
      <c r="B38" s="69"/>
      <c r="C38" s="76"/>
      <c r="D38" s="76"/>
      <c r="E38" s="76"/>
      <c r="F38" s="76"/>
      <c r="G38" s="76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</row>
    <row r="39" spans="1:18" ht="15" x14ac:dyDescent="0.25">
      <c r="B39" s="69"/>
      <c r="C39" s="76"/>
      <c r="D39" s="76"/>
      <c r="E39" s="76"/>
      <c r="F39" s="76"/>
      <c r="G39" s="76"/>
      <c r="H39" s="67"/>
      <c r="I39" s="67"/>
      <c r="J39" s="67"/>
      <c r="K39" s="74"/>
      <c r="L39" s="67"/>
      <c r="M39" s="67"/>
      <c r="N39" s="67"/>
      <c r="O39" s="67"/>
      <c r="P39" s="67"/>
      <c r="Q39" s="67"/>
      <c r="R39" s="67"/>
    </row>
    <row r="40" spans="1:18" ht="15.75" customHeight="1" x14ac:dyDescent="0.25">
      <c r="B40" s="69"/>
      <c r="C40" s="76"/>
      <c r="D40" s="76"/>
      <c r="E40" s="76"/>
      <c r="F40" s="76"/>
      <c r="G40" s="76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</row>
    <row r="41" spans="1:18" ht="15" x14ac:dyDescent="0.25">
      <c r="B41" s="67" t="s">
        <v>158</v>
      </c>
      <c r="C41" s="76"/>
      <c r="D41" s="76"/>
      <c r="E41" s="76"/>
      <c r="F41" s="76"/>
      <c r="G41" s="76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</row>
    <row r="42" spans="1:18" ht="15" x14ac:dyDescent="0.25">
      <c r="B42" s="67"/>
      <c r="C42" s="67"/>
      <c r="D42" s="67"/>
      <c r="E42" s="67"/>
      <c r="F42" s="67"/>
      <c r="G42" s="86" t="s">
        <v>97</v>
      </c>
      <c r="H42" s="86"/>
      <c r="I42" s="88" t="s">
        <v>96</v>
      </c>
      <c r="J42" s="89" t="s">
        <v>66</v>
      </c>
      <c r="K42" s="106">
        <v>4.5</v>
      </c>
      <c r="L42" s="86"/>
      <c r="M42" s="107"/>
      <c r="N42" s="67"/>
      <c r="O42" s="67"/>
      <c r="P42" s="67"/>
      <c r="Q42" s="67"/>
      <c r="R42" s="67"/>
    </row>
    <row r="43" spans="1:18" ht="15" x14ac:dyDescent="0.25">
      <c r="B43" s="69"/>
      <c r="C43" s="76"/>
      <c r="D43" s="76"/>
      <c r="E43" s="76"/>
      <c r="F43" s="76"/>
      <c r="G43" s="76"/>
      <c r="H43" s="67"/>
      <c r="I43" s="90">
        <f>ROUND(LOG(K9),3)</f>
        <v>7.3390000000000004</v>
      </c>
      <c r="J43" s="69" t="s">
        <v>66</v>
      </c>
      <c r="K43" s="90">
        <f>K11*K12+9.36*LOG(K42+1)-0.2+(LOG(K15/(4.2-1.5)))/(0.4+1094/((K42+1)^5.19))+2.32*LOG(K17)-8.07</f>
        <v>7.7585823353909475</v>
      </c>
      <c r="L43" s="67"/>
      <c r="M43" s="67"/>
      <c r="N43" s="67"/>
      <c r="O43" s="67"/>
      <c r="P43" s="67"/>
      <c r="Q43" s="67"/>
      <c r="R43" s="67"/>
    </row>
    <row r="44" spans="1:18" ht="15" x14ac:dyDescent="0.25">
      <c r="B44" s="69"/>
      <c r="C44" s="76"/>
      <c r="D44" s="76"/>
      <c r="E44" s="76"/>
      <c r="F44" s="76"/>
      <c r="G44" s="76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</row>
    <row r="45" spans="1:18" ht="15" x14ac:dyDescent="0.25">
      <c r="B45" s="69"/>
      <c r="C45" s="67"/>
      <c r="D45" s="76"/>
      <c r="E45" s="86"/>
      <c r="F45" s="67"/>
      <c r="G45" s="67"/>
      <c r="H45" s="67"/>
      <c r="I45" s="88" t="s">
        <v>96</v>
      </c>
      <c r="J45" s="69" t="s">
        <v>66</v>
      </c>
      <c r="K45" s="79">
        <f>+K42</f>
        <v>4.5</v>
      </c>
      <c r="L45" s="67"/>
      <c r="M45" s="67"/>
      <c r="N45" s="67"/>
      <c r="O45" s="67"/>
      <c r="P45" s="67"/>
      <c r="Q45" s="67"/>
      <c r="R45" s="67"/>
    </row>
    <row r="46" spans="1:18" ht="15" x14ac:dyDescent="0.25">
      <c r="B46" s="69"/>
      <c r="C46" s="76"/>
      <c r="D46" s="76"/>
      <c r="E46" s="76"/>
      <c r="F46" s="76"/>
      <c r="G46" s="76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</row>
    <row r="47" spans="1:18" ht="15" x14ac:dyDescent="0.25">
      <c r="A47" s="56" t="s">
        <v>103</v>
      </c>
      <c r="B47" s="87" t="s">
        <v>104</v>
      </c>
      <c r="C47" s="76"/>
      <c r="D47" s="76"/>
      <c r="E47" s="76"/>
      <c r="F47" s="76"/>
      <c r="G47" s="76"/>
      <c r="H47" s="67"/>
      <c r="I47" s="67"/>
      <c r="J47" s="67"/>
      <c r="K47" s="67"/>
      <c r="L47" s="67"/>
      <c r="M47" s="67"/>
      <c r="N47" s="67" t="s">
        <v>129</v>
      </c>
      <c r="O47" s="67"/>
      <c r="P47" s="67"/>
      <c r="Q47" s="67"/>
      <c r="R47" s="67"/>
    </row>
    <row r="48" spans="1:18" ht="15" x14ac:dyDescent="0.25">
      <c r="B48" s="67" t="s">
        <v>106</v>
      </c>
      <c r="C48" s="67"/>
      <c r="D48" s="67"/>
      <c r="E48" s="67"/>
      <c r="F48" s="74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</row>
    <row r="49" spans="2:18" ht="15" x14ac:dyDescent="0.25">
      <c r="B49" s="67" t="s">
        <v>105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2:18" ht="15" x14ac:dyDescent="0.25"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2:18" ht="15" x14ac:dyDescent="0.25"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2:18" ht="15" x14ac:dyDescent="0.25"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2:18" ht="15" x14ac:dyDescent="0.25"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2:18" ht="17.25" x14ac:dyDescent="0.3">
      <c r="B54" s="85" t="s">
        <v>170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</row>
    <row r="55" spans="2:18" ht="15" x14ac:dyDescent="0.25"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</row>
    <row r="56" spans="2:18" ht="15" x14ac:dyDescent="0.25"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</row>
    <row r="57" spans="2:18" ht="15" x14ac:dyDescent="0.25"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</row>
    <row r="58" spans="2:18" ht="15" x14ac:dyDescent="0.25"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</row>
    <row r="59" spans="2:18" ht="15" x14ac:dyDescent="0.25">
      <c r="B59" s="91" t="s">
        <v>128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</row>
    <row r="60" spans="2:18" ht="15" x14ac:dyDescent="0.25">
      <c r="B60" s="92" t="s">
        <v>136</v>
      </c>
      <c r="C60" s="67" t="s">
        <v>159</v>
      </c>
      <c r="D60" s="67"/>
      <c r="E60" s="67"/>
      <c r="F60" s="67"/>
      <c r="G60" s="81">
        <v>8</v>
      </c>
      <c r="H60" s="67" t="s">
        <v>139</v>
      </c>
      <c r="I60" s="93"/>
      <c r="J60" s="94"/>
      <c r="K60" s="67"/>
      <c r="L60" s="67"/>
      <c r="M60" s="67"/>
      <c r="N60" s="67"/>
      <c r="O60" s="67"/>
      <c r="P60" s="67"/>
      <c r="Q60" s="67"/>
      <c r="R60" s="67"/>
    </row>
    <row r="61" spans="2:18" ht="15" x14ac:dyDescent="0.25">
      <c r="B61" s="92"/>
      <c r="C61" s="67" t="s">
        <v>150</v>
      </c>
      <c r="D61" s="67"/>
      <c r="E61" s="67"/>
      <c r="F61" s="67"/>
      <c r="G61" s="95">
        <v>5</v>
      </c>
      <c r="H61" s="96" t="s">
        <v>139</v>
      </c>
      <c r="I61" s="93"/>
      <c r="J61" s="94"/>
      <c r="K61" s="67"/>
      <c r="L61" s="67"/>
      <c r="M61" s="67"/>
      <c r="N61" s="67"/>
      <c r="O61" s="67"/>
      <c r="P61" s="67"/>
      <c r="Q61" s="67"/>
      <c r="R61" s="67"/>
    </row>
    <row r="62" spans="2:18" ht="15" x14ac:dyDescent="0.25">
      <c r="B62" s="92"/>
      <c r="C62" s="67"/>
      <c r="D62" s="67"/>
      <c r="E62" s="67"/>
      <c r="F62" s="67"/>
      <c r="G62" s="69">
        <f>SUM(G60:G61)</f>
        <v>13</v>
      </c>
      <c r="H62" s="67" t="s">
        <v>140</v>
      </c>
      <c r="I62" s="93">
        <f>G62/2.54</f>
        <v>5.1181102362204722</v>
      </c>
      <c r="J62" s="94" t="s">
        <v>141</v>
      </c>
      <c r="K62" s="67"/>
      <c r="L62" s="67"/>
      <c r="M62" s="67"/>
      <c r="N62" s="67"/>
      <c r="O62" s="67"/>
      <c r="P62" s="67"/>
      <c r="Q62" s="67"/>
      <c r="R62" s="67"/>
    </row>
    <row r="63" spans="2:18" ht="15" x14ac:dyDescent="0.25">
      <c r="B63" s="92" t="s">
        <v>137</v>
      </c>
      <c r="C63" s="67" t="s">
        <v>138</v>
      </c>
      <c r="D63" s="67"/>
      <c r="E63" s="67"/>
      <c r="F63" s="67"/>
      <c r="G63" s="81">
        <v>20</v>
      </c>
      <c r="H63" s="67" t="s">
        <v>140</v>
      </c>
      <c r="I63" s="67">
        <f>G63/2.54</f>
        <v>7.8740157480314963</v>
      </c>
      <c r="J63" s="94" t="s">
        <v>141</v>
      </c>
      <c r="K63" s="67"/>
      <c r="L63" s="67" t="s">
        <v>152</v>
      </c>
      <c r="M63" s="67"/>
      <c r="N63" s="67"/>
      <c r="O63" s="67"/>
      <c r="P63" s="67"/>
      <c r="Q63" s="67"/>
      <c r="R63" s="67"/>
    </row>
    <row r="64" spans="2:18" ht="15" x14ac:dyDescent="0.25">
      <c r="B64" s="92" t="s">
        <v>142</v>
      </c>
      <c r="C64" s="67" t="s">
        <v>143</v>
      </c>
      <c r="D64" s="67"/>
      <c r="E64" s="67"/>
      <c r="F64" s="67"/>
      <c r="G64" s="97" t="s">
        <v>151</v>
      </c>
      <c r="H64" s="94" t="s">
        <v>141</v>
      </c>
      <c r="I64" s="67"/>
      <c r="J64" s="67"/>
      <c r="K64" s="67"/>
      <c r="L64" s="67" t="s">
        <v>152</v>
      </c>
      <c r="M64" s="67"/>
      <c r="N64" s="67"/>
      <c r="O64" s="67"/>
      <c r="P64" s="67"/>
      <c r="Q64" s="67"/>
      <c r="R64" s="67"/>
    </row>
    <row r="65" spans="2:21" ht="15" x14ac:dyDescent="0.25">
      <c r="B65" s="92"/>
      <c r="C65" s="67"/>
      <c r="D65" s="67"/>
      <c r="E65" s="67"/>
      <c r="F65" s="67"/>
      <c r="G65" s="69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</row>
    <row r="66" spans="2:21" ht="15" x14ac:dyDescent="0.25">
      <c r="B66" s="90">
        <f>+K45</f>
        <v>4.5</v>
      </c>
      <c r="C66" s="69" t="s">
        <v>66</v>
      </c>
      <c r="D66" s="98">
        <f>+K27</f>
        <v>0.44</v>
      </c>
      <c r="E66" s="69" t="s">
        <v>135</v>
      </c>
      <c r="F66" s="74">
        <f>+I62</f>
        <v>5.1181102362204722</v>
      </c>
      <c r="G66" s="69" t="s">
        <v>144</v>
      </c>
      <c r="H66" s="99">
        <f>+K28</f>
        <v>0.13780319242519601</v>
      </c>
      <c r="I66" s="69" t="s">
        <v>135</v>
      </c>
      <c r="J66" s="69">
        <f>+I63</f>
        <v>7.8740157480314963</v>
      </c>
      <c r="K66" s="69" t="s">
        <v>135</v>
      </c>
      <c r="L66" s="99">
        <f>+K31</f>
        <v>1</v>
      </c>
      <c r="M66" s="69" t="s">
        <v>144</v>
      </c>
      <c r="N66" s="99">
        <f>+K29</f>
        <v>0.10897271580563972</v>
      </c>
      <c r="O66" s="69" t="s">
        <v>135</v>
      </c>
      <c r="P66" s="100" t="s">
        <v>149</v>
      </c>
      <c r="Q66" s="69" t="s">
        <v>135</v>
      </c>
      <c r="R66" s="99">
        <f>+K32</f>
        <v>1</v>
      </c>
    </row>
    <row r="67" spans="2:21" ht="15" x14ac:dyDescent="0.25">
      <c r="B67" s="90">
        <f>+B66</f>
        <v>4.5</v>
      </c>
      <c r="C67" s="69" t="s">
        <v>66</v>
      </c>
      <c r="D67" s="67">
        <f>D66*F66</f>
        <v>2.2519685039370079</v>
      </c>
      <c r="E67" s="69" t="s">
        <v>144</v>
      </c>
      <c r="F67" s="98">
        <f>H66*J66*L66</f>
        <v>1.085064507285008</v>
      </c>
      <c r="G67" s="69" t="s">
        <v>144</v>
      </c>
      <c r="H67" s="98">
        <f>+N66</f>
        <v>0.10897271580563972</v>
      </c>
      <c r="I67" s="100" t="str">
        <f>+P66</f>
        <v>D3</v>
      </c>
      <c r="J67" s="67"/>
      <c r="K67" s="67"/>
      <c r="L67" s="67"/>
      <c r="M67" s="67"/>
      <c r="N67" s="67"/>
      <c r="O67" s="67"/>
      <c r="P67" s="67"/>
      <c r="Q67" s="67"/>
      <c r="R67" s="67"/>
    </row>
    <row r="68" spans="2:21" ht="15" x14ac:dyDescent="0.25">
      <c r="B68" s="100" t="str">
        <f>+I67</f>
        <v>D3</v>
      </c>
      <c r="C68" s="69" t="s">
        <v>66</v>
      </c>
      <c r="D68" s="101">
        <f>(B67-D67-F67)/H67</f>
        <v>10.672093286655489</v>
      </c>
      <c r="E68" s="94" t="s">
        <v>141</v>
      </c>
      <c r="F68" s="69" t="s">
        <v>66</v>
      </c>
      <c r="G68" s="102">
        <f>D68*2.54</f>
        <v>27.107116948104942</v>
      </c>
      <c r="H68" s="67" t="s">
        <v>139</v>
      </c>
      <c r="I68" s="67"/>
      <c r="J68" s="67"/>
      <c r="K68" s="67"/>
      <c r="L68" s="67"/>
      <c r="M68" s="67"/>
      <c r="N68" s="67"/>
      <c r="O68" s="67"/>
      <c r="P68" s="67"/>
      <c r="Q68" s="67"/>
      <c r="R68" s="67"/>
    </row>
    <row r="69" spans="2:21" ht="15" x14ac:dyDescent="0.25"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</row>
    <row r="70" spans="2:21" ht="15" x14ac:dyDescent="0.25">
      <c r="B70" s="103" t="s">
        <v>148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</row>
    <row r="71" spans="2:21" ht="15" x14ac:dyDescent="0.25">
      <c r="B71" s="67" t="s">
        <v>160</v>
      </c>
      <c r="C71" s="67"/>
      <c r="D71" s="67"/>
      <c r="E71" s="67"/>
      <c r="F71" s="67"/>
      <c r="G71" s="104">
        <f>+G60</f>
        <v>8</v>
      </c>
      <c r="H71" s="67" t="s">
        <v>139</v>
      </c>
      <c r="I71" s="67"/>
      <c r="J71" s="67"/>
      <c r="K71" s="67"/>
      <c r="L71" s="67"/>
      <c r="M71" s="67"/>
      <c r="N71" s="67"/>
      <c r="O71" s="67"/>
      <c r="P71" s="67"/>
      <c r="Q71" s="67"/>
      <c r="R71" s="67"/>
    </row>
    <row r="72" spans="2:21" ht="15" x14ac:dyDescent="0.25">
      <c r="B72" s="67" t="s">
        <v>145</v>
      </c>
      <c r="C72" s="67"/>
      <c r="D72" s="67"/>
      <c r="E72" s="67"/>
      <c r="F72" s="67"/>
      <c r="G72" s="104">
        <v>5</v>
      </c>
      <c r="H72" s="67" t="str">
        <f>+H71</f>
        <v>cm</v>
      </c>
      <c r="I72" s="67"/>
      <c r="J72" s="67"/>
      <c r="K72" s="67"/>
      <c r="L72" s="67"/>
      <c r="M72" s="67"/>
      <c r="N72" s="67"/>
      <c r="O72" s="67"/>
      <c r="P72" s="67"/>
      <c r="Q72" s="67"/>
      <c r="R72" s="67"/>
      <c r="U72" s="43"/>
    </row>
    <row r="73" spans="2:21" ht="15" x14ac:dyDescent="0.25">
      <c r="B73" s="67" t="s">
        <v>146</v>
      </c>
      <c r="C73" s="67"/>
      <c r="D73" s="67"/>
      <c r="E73" s="67"/>
      <c r="F73" s="67"/>
      <c r="G73" s="104">
        <f>+G63</f>
        <v>20</v>
      </c>
      <c r="H73" s="67" t="str">
        <f>+H72</f>
        <v>cm</v>
      </c>
      <c r="I73" s="67"/>
      <c r="J73" s="67"/>
      <c r="K73" s="67"/>
      <c r="L73" s="67"/>
      <c r="M73" s="67"/>
      <c r="N73" s="67"/>
      <c r="O73" s="67"/>
      <c r="P73" s="67"/>
      <c r="Q73" s="67"/>
      <c r="R73" s="67"/>
    </row>
    <row r="74" spans="2:21" ht="15" x14ac:dyDescent="0.25">
      <c r="B74" s="96" t="s">
        <v>163</v>
      </c>
      <c r="C74" s="96"/>
      <c r="D74" s="96"/>
      <c r="E74" s="96"/>
      <c r="F74" s="96"/>
      <c r="G74" s="105">
        <v>30</v>
      </c>
      <c r="H74" s="96" t="s">
        <v>139</v>
      </c>
      <c r="I74" s="67"/>
      <c r="J74" s="67"/>
      <c r="K74" s="67"/>
      <c r="L74" s="67"/>
      <c r="M74" s="67"/>
      <c r="N74" s="67"/>
      <c r="O74" s="67"/>
      <c r="P74" s="67"/>
      <c r="Q74" s="67"/>
      <c r="R74" s="67"/>
    </row>
    <row r="75" spans="2:21" ht="15" x14ac:dyDescent="0.25">
      <c r="B75" s="68" t="s">
        <v>147</v>
      </c>
      <c r="C75" s="68"/>
      <c r="D75" s="68"/>
      <c r="E75" s="68"/>
      <c r="F75" s="68"/>
      <c r="G75" s="104">
        <f>SUM(G71:G74)</f>
        <v>63</v>
      </c>
      <c r="H75" s="68" t="s">
        <v>139</v>
      </c>
      <c r="I75" s="67"/>
      <c r="J75" s="67"/>
      <c r="K75" s="67"/>
      <c r="L75" s="67"/>
      <c r="M75" s="67"/>
      <c r="N75" s="67"/>
      <c r="O75" s="67"/>
      <c r="P75" s="67"/>
      <c r="Q75" s="67"/>
      <c r="R75" s="67"/>
    </row>
  </sheetData>
  <mergeCells count="2">
    <mergeCell ref="A1:R1"/>
    <mergeCell ref="A4:T4"/>
  </mergeCells>
  <phoneticPr fontId="4" type="noConversion"/>
  <pageMargins left="0.98425196850393704" right="0.78740157480314965" top="0.98425196850393704" bottom="0.98425196850393704" header="0.59055118110236227" footer="0.59055118110236227"/>
  <pageSetup paperSize="9" scale="87" orientation="landscape" horizontalDpi="4294967293" r:id="rId1"/>
  <headerFooter alignWithMargins="0">
    <oddFooter>&amp;RC&amp;P</oddFooter>
  </headerFooter>
  <rowBreaks count="1" manualBreakCount="1">
    <brk id="34" max="1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showGridLines="0" view="pageBreakPreview" zoomScale="130" zoomScaleNormal="100" workbookViewId="0">
      <selection activeCell="E9" sqref="E9"/>
    </sheetView>
  </sheetViews>
  <sheetFormatPr baseColWidth="10" defaultRowHeight="12.75" x14ac:dyDescent="0.2"/>
  <cols>
    <col min="1" max="1" width="1.7109375" style="6" customWidth="1"/>
    <col min="2" max="2" width="34.42578125" style="6" customWidth="1"/>
    <col min="3" max="3" width="5.5703125" style="6" customWidth="1"/>
    <col min="4" max="4" width="3" style="6" customWidth="1"/>
    <col min="5" max="5" width="6.140625" style="6" customWidth="1"/>
    <col min="6" max="6" width="7.140625" style="6" customWidth="1"/>
    <col min="7" max="7" width="2.5703125" style="6" customWidth="1"/>
    <col min="8" max="8" width="8.28515625" style="6" customWidth="1"/>
    <col min="9" max="16384" width="11.42578125" style="6"/>
  </cols>
  <sheetData>
    <row r="2" spans="2:8" x14ac:dyDescent="0.2">
      <c r="B2" s="5" t="s">
        <v>59</v>
      </c>
    </row>
    <row r="3" spans="2:8" x14ac:dyDescent="0.2">
      <c r="B3" s="6" t="s">
        <v>60</v>
      </c>
    </row>
    <row r="4" spans="2:8" x14ac:dyDescent="0.2">
      <c r="B4" s="7" t="s">
        <v>53</v>
      </c>
      <c r="C4" s="62" t="s">
        <v>61</v>
      </c>
      <c r="D4" s="63"/>
      <c r="E4" s="63"/>
      <c r="F4" s="63"/>
      <c r="G4" s="63"/>
      <c r="H4" s="64"/>
    </row>
    <row r="5" spans="2:8" x14ac:dyDescent="0.2">
      <c r="B5" s="8" t="s">
        <v>54</v>
      </c>
      <c r="C5" s="59" t="s">
        <v>51</v>
      </c>
      <c r="D5" s="60"/>
      <c r="E5" s="61"/>
      <c r="F5" s="59" t="s">
        <v>52</v>
      </c>
      <c r="G5" s="60"/>
      <c r="H5" s="61"/>
    </row>
    <row r="6" spans="2:8" x14ac:dyDescent="0.2">
      <c r="B6" s="11" t="s">
        <v>55</v>
      </c>
      <c r="C6" s="9">
        <v>85</v>
      </c>
      <c r="D6" s="12" t="s">
        <v>12</v>
      </c>
      <c r="E6" s="10">
        <v>99.9</v>
      </c>
      <c r="F6" s="9">
        <v>80</v>
      </c>
      <c r="G6" s="12" t="s">
        <v>12</v>
      </c>
      <c r="H6" s="10">
        <v>99.9</v>
      </c>
    </row>
    <row r="7" spans="2:8" x14ac:dyDescent="0.2">
      <c r="B7" s="11" t="s">
        <v>56</v>
      </c>
      <c r="C7" s="9">
        <v>80</v>
      </c>
      <c r="D7" s="12" t="s">
        <v>12</v>
      </c>
      <c r="E7" s="10">
        <v>99</v>
      </c>
      <c r="F7" s="22">
        <v>75</v>
      </c>
      <c r="G7" s="23" t="s">
        <v>12</v>
      </c>
      <c r="H7" s="24">
        <v>95</v>
      </c>
    </row>
    <row r="8" spans="2:8" x14ac:dyDescent="0.2">
      <c r="B8" s="11" t="s">
        <v>57</v>
      </c>
      <c r="C8" s="9">
        <v>80</v>
      </c>
      <c r="D8" s="12" t="s">
        <v>12</v>
      </c>
      <c r="E8" s="10">
        <v>95</v>
      </c>
      <c r="F8" s="9">
        <v>75</v>
      </c>
      <c r="G8" s="12" t="s">
        <v>12</v>
      </c>
      <c r="H8" s="10">
        <v>95</v>
      </c>
    </row>
    <row r="9" spans="2:8" x14ac:dyDescent="0.2">
      <c r="B9" s="48" t="s">
        <v>58</v>
      </c>
      <c r="C9" s="9">
        <v>50</v>
      </c>
      <c r="D9" s="12" t="s">
        <v>12</v>
      </c>
      <c r="E9" s="10">
        <v>80</v>
      </c>
      <c r="F9" s="22">
        <v>50</v>
      </c>
      <c r="G9" s="12" t="s">
        <v>12</v>
      </c>
      <c r="H9" s="10">
        <v>80</v>
      </c>
    </row>
    <row r="11" spans="2:8" x14ac:dyDescent="0.2">
      <c r="B11" s="6" t="s">
        <v>84</v>
      </c>
    </row>
    <row r="12" spans="2:8" x14ac:dyDescent="0.2">
      <c r="B12" s="6" t="s">
        <v>85</v>
      </c>
    </row>
    <row r="13" spans="2:8" x14ac:dyDescent="0.2">
      <c r="B13" s="6" t="s">
        <v>86</v>
      </c>
    </row>
    <row r="14" spans="2:8" x14ac:dyDescent="0.2">
      <c r="B14" s="6" t="s">
        <v>87</v>
      </c>
    </row>
    <row r="15" spans="2:8" x14ac:dyDescent="0.2">
      <c r="B15" s="6" t="s">
        <v>88</v>
      </c>
    </row>
  </sheetData>
  <mergeCells count="3">
    <mergeCell ref="C5:E5"/>
    <mergeCell ref="F5:H5"/>
    <mergeCell ref="C4:H4"/>
  </mergeCells>
  <phoneticPr fontId="6" type="noConversion"/>
  <pageMargins left="0.75" right="0.75" top="1" bottom="1" header="0" footer="0"/>
  <pageSetup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4"/>
  <sheetViews>
    <sheetView view="pageBreakPreview" zoomScale="145" zoomScaleNormal="100" workbookViewId="0">
      <selection activeCell="B11" sqref="B11"/>
    </sheetView>
  </sheetViews>
  <sheetFormatPr baseColWidth="10" defaultRowHeight="12.75" x14ac:dyDescent="0.2"/>
  <cols>
    <col min="1" max="1" width="2.5703125" style="6" customWidth="1"/>
    <col min="2" max="2" width="12.85546875" style="6" bestFit="1" customWidth="1"/>
    <col min="3" max="3" width="12.28515625" style="6" customWidth="1"/>
    <col min="4" max="4" width="5.28515625" style="6" customWidth="1"/>
    <col min="5" max="16384" width="11.42578125" style="6"/>
  </cols>
  <sheetData>
    <row r="1" spans="2:3" x14ac:dyDescent="0.2">
      <c r="B1" s="5" t="s">
        <v>59</v>
      </c>
    </row>
    <row r="2" spans="2:3" x14ac:dyDescent="0.2">
      <c r="B2" s="6" t="s">
        <v>62</v>
      </c>
    </row>
    <row r="3" spans="2:3" x14ac:dyDescent="0.2">
      <c r="B3" s="6" t="s">
        <v>49</v>
      </c>
    </row>
    <row r="4" spans="2:3" ht="49.5" x14ac:dyDescent="0.2">
      <c r="B4" s="13" t="s">
        <v>50</v>
      </c>
      <c r="C4" s="13" t="s">
        <v>98</v>
      </c>
    </row>
    <row r="5" spans="2:3" x14ac:dyDescent="0.2">
      <c r="B5" s="14">
        <v>50</v>
      </c>
      <c r="C5" s="15">
        <v>0</v>
      </c>
    </row>
    <row r="6" spans="2:3" x14ac:dyDescent="0.2">
      <c r="B6" s="14">
        <v>60</v>
      </c>
      <c r="C6" s="15">
        <v>-0.253</v>
      </c>
    </row>
    <row r="7" spans="2:3" x14ac:dyDescent="0.2">
      <c r="B7" s="14">
        <v>70</v>
      </c>
      <c r="C7" s="15">
        <v>-0.52400000000000002</v>
      </c>
    </row>
    <row r="8" spans="2:3" x14ac:dyDescent="0.2">
      <c r="B8" s="14">
        <v>75</v>
      </c>
      <c r="C8" s="15">
        <v>-0.67400000000000004</v>
      </c>
    </row>
    <row r="9" spans="2:3" x14ac:dyDescent="0.2">
      <c r="B9" s="14">
        <v>80</v>
      </c>
      <c r="C9" s="15">
        <v>-0.84099999999999997</v>
      </c>
    </row>
    <row r="10" spans="2:3" x14ac:dyDescent="0.2">
      <c r="B10" s="14">
        <v>85</v>
      </c>
      <c r="C10" s="15">
        <v>-1.0369999999999999</v>
      </c>
    </row>
    <row r="11" spans="2:3" x14ac:dyDescent="0.2">
      <c r="B11" s="14">
        <v>90</v>
      </c>
      <c r="C11" s="15">
        <v>-1.282</v>
      </c>
    </row>
    <row r="12" spans="2:3" x14ac:dyDescent="0.2">
      <c r="B12" s="14">
        <v>91</v>
      </c>
      <c r="C12" s="15">
        <v>-1.34</v>
      </c>
    </row>
    <row r="13" spans="2:3" x14ac:dyDescent="0.2">
      <c r="B13" s="14">
        <v>92</v>
      </c>
      <c r="C13" s="15">
        <v>-1.405</v>
      </c>
    </row>
    <row r="14" spans="2:3" x14ac:dyDescent="0.2">
      <c r="B14" s="14">
        <v>93</v>
      </c>
      <c r="C14" s="15">
        <v>-1.476</v>
      </c>
    </row>
    <row r="15" spans="2:3" x14ac:dyDescent="0.2">
      <c r="B15" s="14">
        <v>94</v>
      </c>
      <c r="C15" s="15">
        <v>-1.5549999999999999</v>
      </c>
    </row>
    <row r="16" spans="2:3" x14ac:dyDescent="0.2">
      <c r="B16" s="34">
        <v>95</v>
      </c>
      <c r="C16" s="35">
        <v>-1.645</v>
      </c>
    </row>
    <row r="17" spans="2:3" x14ac:dyDescent="0.2">
      <c r="B17" s="14">
        <v>96</v>
      </c>
      <c r="C17" s="15">
        <v>-1.7509999999999999</v>
      </c>
    </row>
    <row r="18" spans="2:3" x14ac:dyDescent="0.2">
      <c r="B18" s="14">
        <v>97</v>
      </c>
      <c r="C18" s="15">
        <v>-1.881</v>
      </c>
    </row>
    <row r="19" spans="2:3" x14ac:dyDescent="0.2">
      <c r="B19" s="14">
        <v>98</v>
      </c>
      <c r="C19" s="15">
        <v>-2.0539999999999998</v>
      </c>
    </row>
    <row r="20" spans="2:3" x14ac:dyDescent="0.2">
      <c r="B20" s="14">
        <v>99</v>
      </c>
      <c r="C20" s="15">
        <v>-2.327</v>
      </c>
    </row>
    <row r="21" spans="2:3" x14ac:dyDescent="0.2">
      <c r="B21" s="14">
        <v>99.9</v>
      </c>
      <c r="C21" s="15">
        <v>-3.09</v>
      </c>
    </row>
    <row r="22" spans="2:3" x14ac:dyDescent="0.2">
      <c r="B22" s="14">
        <v>99.99</v>
      </c>
      <c r="C22" s="15">
        <v>-3.75</v>
      </c>
    </row>
    <row r="23" spans="2:3" x14ac:dyDescent="0.2">
      <c r="B23" s="6" t="s">
        <v>82</v>
      </c>
    </row>
    <row r="24" spans="2:3" x14ac:dyDescent="0.2">
      <c r="B24" s="6" t="s">
        <v>83</v>
      </c>
    </row>
  </sheetData>
  <phoneticPr fontId="6" type="noConversion"/>
  <pageMargins left="0.75" right="0.75" top="1" bottom="1" header="0" footer="0"/>
  <pageSetup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"/>
  <sheetViews>
    <sheetView showGridLines="0" view="pageBreakPreview" zoomScale="145" zoomScaleNormal="100" workbookViewId="0">
      <selection activeCell="B6" sqref="B6:D6"/>
    </sheetView>
  </sheetViews>
  <sheetFormatPr baseColWidth="10" defaultRowHeight="12.75" x14ac:dyDescent="0.2"/>
  <cols>
    <col min="1" max="1" width="2.42578125" style="6" customWidth="1"/>
    <col min="2" max="2" width="12" style="6" customWidth="1"/>
    <col min="3" max="3" width="1.5703125" style="6" bestFit="1" customWidth="1"/>
    <col min="4" max="4" width="11.5703125" style="6" customWidth="1"/>
    <col min="5" max="5" width="18.140625" style="6" customWidth="1"/>
    <col min="6" max="16384" width="11.42578125" style="6"/>
  </cols>
  <sheetData>
    <row r="2" spans="2:5" x14ac:dyDescent="0.2">
      <c r="B2" s="5" t="s">
        <v>59</v>
      </c>
    </row>
    <row r="3" spans="2:5" x14ac:dyDescent="0.2">
      <c r="B3" s="6" t="s">
        <v>62</v>
      </c>
    </row>
    <row r="4" spans="2:5" x14ac:dyDescent="0.2">
      <c r="B4" s="33" t="s">
        <v>63</v>
      </c>
    </row>
    <row r="5" spans="2:5" x14ac:dyDescent="0.2">
      <c r="B5" s="25">
        <v>0.3</v>
      </c>
      <c r="C5" s="26" t="s">
        <v>12</v>
      </c>
      <c r="D5" s="27">
        <v>0.4</v>
      </c>
      <c r="E5" s="28" t="s">
        <v>64</v>
      </c>
    </row>
    <row r="6" spans="2:5" x14ac:dyDescent="0.2">
      <c r="B6" s="29">
        <v>0.4</v>
      </c>
      <c r="C6" s="30" t="s">
        <v>12</v>
      </c>
      <c r="D6" s="31">
        <v>0.5</v>
      </c>
      <c r="E6" s="32" t="s">
        <v>65</v>
      </c>
    </row>
  </sheetData>
  <phoneticPr fontId="6" type="noConversion"/>
  <pageMargins left="0.75" right="0.75" top="1" bottom="1" header="0" footer="0"/>
  <pageSetup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showGridLines="0" view="pageBreakPreview" zoomScale="145" zoomScaleNormal="100" workbookViewId="0">
      <selection activeCell="E10" sqref="E10"/>
    </sheetView>
  </sheetViews>
  <sheetFormatPr baseColWidth="10" defaultRowHeight="12.75" x14ac:dyDescent="0.2"/>
  <cols>
    <col min="1" max="1" width="12" style="6" customWidth="1"/>
    <col min="2" max="2" width="1.5703125" style="6" bestFit="1" customWidth="1"/>
    <col min="3" max="3" width="11.5703125" style="6" customWidth="1"/>
    <col min="4" max="4" width="18.140625" style="6" customWidth="1"/>
    <col min="5" max="16384" width="11.42578125" style="6"/>
  </cols>
  <sheetData>
    <row r="1" spans="1:5" x14ac:dyDescent="0.2">
      <c r="A1" s="5" t="s">
        <v>59</v>
      </c>
    </row>
    <row r="2" spans="1:5" x14ac:dyDescent="0.2">
      <c r="A2" s="6" t="s">
        <v>81</v>
      </c>
    </row>
    <row r="3" spans="1:5" x14ac:dyDescent="0.2">
      <c r="A3" s="37" t="s">
        <v>68</v>
      </c>
      <c r="B3" s="38"/>
      <c r="D3" s="39"/>
    </row>
    <row r="4" spans="1:5" x14ac:dyDescent="0.2">
      <c r="A4" s="6" t="s">
        <v>69</v>
      </c>
      <c r="D4" s="39"/>
    </row>
    <row r="5" spans="1:5" x14ac:dyDescent="0.2">
      <c r="A5" s="6" t="s">
        <v>70</v>
      </c>
      <c r="B5" s="38"/>
      <c r="D5" s="39"/>
    </row>
    <row r="6" spans="1:5" x14ac:dyDescent="0.2">
      <c r="A6" s="6" t="s">
        <v>71</v>
      </c>
      <c r="B6" s="38"/>
      <c r="D6" s="39"/>
    </row>
    <row r="7" spans="1:5" x14ac:dyDescent="0.2">
      <c r="B7" s="38"/>
      <c r="D7" s="39"/>
    </row>
    <row r="8" spans="1:5" x14ac:dyDescent="0.2">
      <c r="A8" s="40" t="s">
        <v>79</v>
      </c>
      <c r="B8" s="38"/>
      <c r="D8" s="39"/>
    </row>
    <row r="9" spans="1:5" x14ac:dyDescent="0.2">
      <c r="A9" s="41">
        <v>4.2</v>
      </c>
      <c r="C9" s="42" t="s">
        <v>72</v>
      </c>
      <c r="D9" s="42"/>
    </row>
    <row r="10" spans="1:5" x14ac:dyDescent="0.2">
      <c r="A10" s="38">
        <v>4.5</v>
      </c>
      <c r="C10" s="6" t="s">
        <v>73</v>
      </c>
      <c r="D10" s="39"/>
    </row>
    <row r="11" spans="1:5" x14ac:dyDescent="0.2">
      <c r="A11" s="40" t="s">
        <v>80</v>
      </c>
      <c r="B11" s="38"/>
      <c r="D11" s="39"/>
    </row>
    <row r="12" spans="1:5" x14ac:dyDescent="0.2">
      <c r="A12" s="38" t="s">
        <v>74</v>
      </c>
      <c r="C12" s="6" t="s">
        <v>75</v>
      </c>
    </row>
    <row r="13" spans="1:5" x14ac:dyDescent="0.2">
      <c r="A13" s="41">
        <v>2</v>
      </c>
      <c r="B13" s="41"/>
      <c r="C13" s="42" t="s">
        <v>76</v>
      </c>
      <c r="D13" s="42"/>
      <c r="E13" s="42"/>
    </row>
    <row r="14" spans="1:5" x14ac:dyDescent="0.2">
      <c r="A14" s="38">
        <v>1.5</v>
      </c>
      <c r="B14" s="38"/>
      <c r="C14" s="6" t="s">
        <v>77</v>
      </c>
    </row>
    <row r="15" spans="1:5" x14ac:dyDescent="0.2">
      <c r="B15" s="38"/>
      <c r="C15" s="6" t="s">
        <v>78</v>
      </c>
    </row>
  </sheetData>
  <phoneticPr fontId="6" type="noConversion"/>
  <pageMargins left="0.75" right="0.75" top="1" bottom="1" header="0" footer="0"/>
  <pageSetup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view="pageBreakPreview" topLeftCell="A10" zoomScaleNormal="85" workbookViewId="0">
      <selection activeCell="H36" sqref="H36"/>
    </sheetView>
  </sheetViews>
  <sheetFormatPr baseColWidth="10" defaultRowHeight="12.75" x14ac:dyDescent="0.2"/>
  <sheetData>
    <row r="1" spans="1:10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">
      <c r="A32" s="1"/>
      <c r="B32" s="1" t="s">
        <v>13</v>
      </c>
      <c r="C32" s="1"/>
      <c r="D32" s="1"/>
      <c r="E32" s="1"/>
      <c r="F32" s="1"/>
      <c r="G32" s="1"/>
      <c r="H32" s="1"/>
      <c r="I32" s="1"/>
      <c r="J32" s="1"/>
    </row>
    <row r="33" spans="1:1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4.25" x14ac:dyDescent="0.2">
      <c r="B36" s="49" t="s">
        <v>13</v>
      </c>
      <c r="H36">
        <v>0.38</v>
      </c>
    </row>
    <row r="37" spans="1:10" ht="14.25" x14ac:dyDescent="0.2">
      <c r="A37" s="50"/>
      <c r="B37" s="49" t="s">
        <v>161</v>
      </c>
      <c r="H37">
        <v>0.42</v>
      </c>
    </row>
    <row r="38" spans="1:10" ht="14.25" x14ac:dyDescent="0.2">
      <c r="A38" s="50"/>
      <c r="B38" s="49" t="s">
        <v>162</v>
      </c>
      <c r="H38">
        <v>0.44</v>
      </c>
    </row>
  </sheetData>
  <phoneticPr fontId="6" type="noConversion"/>
  <pageMargins left="0.75" right="0.75" top="1" bottom="1" header="0" footer="0"/>
  <pageSetup orientation="portrait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view="pageBreakPreview" zoomScale="60" zoomScaleNormal="55" workbookViewId="0">
      <selection activeCell="O102" sqref="O102"/>
    </sheetView>
  </sheetViews>
  <sheetFormatPr baseColWidth="10" defaultRowHeight="12.75" x14ac:dyDescent="0.2"/>
  <cols>
    <col min="1" max="16384" width="11.42578125" style="1"/>
  </cols>
  <sheetData>
    <row r="1" spans="1:9" ht="15" x14ac:dyDescent="0.25">
      <c r="A1" s="2" t="s">
        <v>14</v>
      </c>
      <c r="B1" s="3"/>
      <c r="C1" s="3"/>
      <c r="D1" s="3"/>
      <c r="E1" s="3"/>
      <c r="F1" s="3"/>
      <c r="G1" s="3"/>
      <c r="H1" s="3"/>
      <c r="I1" s="3"/>
    </row>
    <row r="50" spans="1:9" ht="15" x14ac:dyDescent="0.25">
      <c r="A50" s="2" t="s">
        <v>15</v>
      </c>
      <c r="B50" s="3"/>
      <c r="C50" s="3"/>
      <c r="D50" s="3"/>
      <c r="E50" s="3"/>
      <c r="F50" s="3"/>
      <c r="G50" s="3"/>
      <c r="H50" s="3"/>
      <c r="I50" s="3"/>
    </row>
    <row r="101" spans="1:9" ht="15" x14ac:dyDescent="0.25">
      <c r="A101" s="2" t="s">
        <v>16</v>
      </c>
      <c r="B101" s="3"/>
      <c r="C101" s="3"/>
      <c r="D101" s="3"/>
      <c r="E101" s="3"/>
      <c r="F101" s="3"/>
      <c r="G101" s="3"/>
      <c r="H101" s="3"/>
      <c r="I101" s="3"/>
    </row>
  </sheetData>
  <phoneticPr fontId="6" type="noConversion"/>
  <pageMargins left="0.75" right="0.75" top="1" bottom="1" header="0" footer="0"/>
  <pageSetup orientation="portrait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view="pageBreakPreview" topLeftCell="A10" zoomScale="115" zoomScaleNormal="115" workbookViewId="0">
      <selection activeCell="L20" sqref="L20"/>
    </sheetView>
  </sheetViews>
  <sheetFormatPr baseColWidth="10" defaultRowHeight="12.75" x14ac:dyDescent="0.2"/>
  <cols>
    <col min="1" max="16384" width="11.42578125" style="1"/>
  </cols>
  <sheetData>
    <row r="1" spans="1:6" ht="15" x14ac:dyDescent="0.25">
      <c r="A1" s="4" t="s">
        <v>17</v>
      </c>
      <c r="B1" s="3"/>
      <c r="C1" s="3"/>
      <c r="D1" s="3"/>
      <c r="E1" s="3"/>
      <c r="F1" s="3"/>
    </row>
  </sheetData>
  <phoneticPr fontId="6" type="noConversion"/>
  <pageMargins left="0.75" right="0.75" top="1" bottom="1" header="0" footer="0"/>
  <pageSetup orientation="portrait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view="pageBreakPreview" topLeftCell="A40" zoomScaleNormal="100" workbookViewId="0">
      <selection activeCell="J17" sqref="J17"/>
    </sheetView>
  </sheetViews>
  <sheetFormatPr baseColWidth="10" defaultRowHeight="12.75" x14ac:dyDescent="0.2"/>
  <cols>
    <col min="1" max="5" width="11.42578125" style="17"/>
    <col min="6" max="6" width="6.7109375" style="17" customWidth="1"/>
    <col min="7" max="7" width="11.42578125" style="17"/>
    <col min="8" max="8" width="14.7109375" style="17" bestFit="1" customWidth="1"/>
    <col min="9" max="16384" width="11.42578125" style="17"/>
  </cols>
  <sheetData>
    <row r="1" spans="1:8" ht="16.5" x14ac:dyDescent="0.3">
      <c r="A1" s="16" t="s">
        <v>18</v>
      </c>
    </row>
    <row r="2" spans="1:8" x14ac:dyDescent="0.2">
      <c r="A2" s="65" t="s">
        <v>19</v>
      </c>
      <c r="B2" s="65" t="s">
        <v>20</v>
      </c>
      <c r="C2" s="65"/>
      <c r="D2" s="65"/>
      <c r="E2" s="65"/>
    </row>
    <row r="3" spans="1:8" ht="25.5" x14ac:dyDescent="0.2">
      <c r="A3" s="65"/>
      <c r="B3" s="65"/>
      <c r="C3" s="65"/>
      <c r="D3" s="65"/>
      <c r="E3" s="65"/>
      <c r="G3" s="18" t="s">
        <v>19</v>
      </c>
      <c r="H3" s="18" t="s">
        <v>21</v>
      </c>
    </row>
    <row r="4" spans="1:8" x14ac:dyDescent="0.2">
      <c r="A4" s="19"/>
      <c r="B4" s="14" t="s">
        <v>22</v>
      </c>
      <c r="C4" s="14" t="s">
        <v>23</v>
      </c>
      <c r="D4" s="14" t="s">
        <v>24</v>
      </c>
      <c r="E4" s="44" t="s">
        <v>25</v>
      </c>
      <c r="G4" s="18"/>
      <c r="H4" s="18"/>
    </row>
    <row r="5" spans="1:8" x14ac:dyDescent="0.2">
      <c r="A5" s="19" t="s">
        <v>26</v>
      </c>
      <c r="B5" s="14" t="s">
        <v>27</v>
      </c>
      <c r="C5" s="14" t="s">
        <v>28</v>
      </c>
      <c r="D5" s="14" t="s">
        <v>29</v>
      </c>
      <c r="E5" s="20">
        <v>1.2</v>
      </c>
      <c r="G5" s="19" t="s">
        <v>26</v>
      </c>
      <c r="H5" s="21" t="s">
        <v>30</v>
      </c>
    </row>
    <row r="6" spans="1:8" x14ac:dyDescent="0.2">
      <c r="A6" s="46" t="s">
        <v>31</v>
      </c>
      <c r="B6" s="14" t="s">
        <v>32</v>
      </c>
      <c r="C6" s="14" t="s">
        <v>33</v>
      </c>
      <c r="D6" s="14" t="s">
        <v>34</v>
      </c>
      <c r="E6" s="47">
        <v>1</v>
      </c>
      <c r="G6" s="19" t="s">
        <v>31</v>
      </c>
      <c r="H6" s="14" t="s">
        <v>35</v>
      </c>
    </row>
    <row r="7" spans="1:8" x14ac:dyDescent="0.2">
      <c r="A7" s="19" t="s">
        <v>36</v>
      </c>
      <c r="B7" s="14" t="s">
        <v>33</v>
      </c>
      <c r="C7" s="14" t="s">
        <v>37</v>
      </c>
      <c r="D7" s="21" t="s">
        <v>38</v>
      </c>
      <c r="E7" s="20">
        <v>0.8</v>
      </c>
      <c r="G7" s="19" t="s">
        <v>36</v>
      </c>
      <c r="H7" s="14" t="s">
        <v>39</v>
      </c>
    </row>
    <row r="8" spans="1:8" x14ac:dyDescent="0.2">
      <c r="A8" s="19" t="s">
        <v>40</v>
      </c>
      <c r="B8" s="14" t="s">
        <v>37</v>
      </c>
      <c r="C8" s="14" t="s">
        <v>41</v>
      </c>
      <c r="D8" s="45" t="s">
        <v>42</v>
      </c>
      <c r="E8" s="20">
        <v>0.6</v>
      </c>
      <c r="G8" s="19" t="s">
        <v>40</v>
      </c>
      <c r="H8" s="14" t="s">
        <v>43</v>
      </c>
    </row>
    <row r="9" spans="1:8" x14ac:dyDescent="0.2">
      <c r="A9" s="19" t="s">
        <v>44</v>
      </c>
      <c r="B9" s="14" t="s">
        <v>45</v>
      </c>
      <c r="C9" s="14" t="s">
        <v>46</v>
      </c>
      <c r="D9" s="14" t="s">
        <v>47</v>
      </c>
      <c r="E9" s="20">
        <v>0.4</v>
      </c>
      <c r="G9" s="19" t="s">
        <v>44</v>
      </c>
      <c r="H9" s="14" t="s">
        <v>48</v>
      </c>
    </row>
  </sheetData>
  <mergeCells count="2">
    <mergeCell ref="A2:A3"/>
    <mergeCell ref="B2:E3"/>
  </mergeCells>
  <phoneticPr fontId="6" type="noConversion"/>
  <pageMargins left="0.75" right="0.75" top="1" bottom="1" header="0" footer="0"/>
  <pageSetup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6:B37"/>
  <sheetViews>
    <sheetView view="pageBreakPreview" zoomScale="130" zoomScaleNormal="40" workbookViewId="0">
      <selection activeCell="F35" sqref="F35"/>
    </sheetView>
  </sheetViews>
  <sheetFormatPr baseColWidth="10" defaultRowHeight="12.75" x14ac:dyDescent="0.2"/>
  <sheetData>
    <row r="36" spans="2:2" x14ac:dyDescent="0.2">
      <c r="B36" s="36" t="s">
        <v>90</v>
      </c>
    </row>
    <row r="37" spans="2:2" x14ac:dyDescent="0.2">
      <c r="B37" t="s">
        <v>89</v>
      </c>
    </row>
  </sheetData>
  <phoneticPr fontId="6" type="noConversion"/>
  <pageMargins left="0.75" right="0.75" top="1" bottom="1" header="0" footer="0"/>
  <pageSetup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calc</vt:lpstr>
      <vt:lpstr>tabla1</vt:lpstr>
      <vt:lpstr>tabla2</vt:lpstr>
      <vt:lpstr>tabla3</vt:lpstr>
      <vt:lpstr>tabla4</vt:lpstr>
      <vt:lpstr>grafico Carpeta</vt:lpstr>
      <vt:lpstr>grafico Base</vt:lpstr>
      <vt:lpstr>grafico Sub base</vt:lpstr>
      <vt:lpstr>m (i)</vt:lpstr>
      <vt:lpstr>Info</vt:lpstr>
      <vt:lpstr>calc!Área_de_impresión</vt:lpstr>
      <vt:lpstr>'grafico Carpeta'!Área_de_impresión</vt:lpstr>
      <vt:lpstr>Info!Área_de_impresión</vt:lpstr>
      <vt:lpstr>'m (i)'!Área_de_impresión</vt:lpstr>
      <vt:lpstr>tabla1!Área_de_impresión</vt:lpstr>
      <vt:lpstr>tabla2!Área_de_impresión</vt:lpstr>
      <vt:lpstr>tabla3!Área_de_impresión</vt:lpstr>
      <vt:lpstr>tabla4!Área_de_impresión</vt:lpstr>
    </vt:vector>
  </TitlesOfParts>
  <Company>CDG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jjgg175@hotmail.com</dc:creator>
  <cp:lastModifiedBy>win8</cp:lastModifiedBy>
  <cp:lastPrinted>2018-05-10T04:03:35Z</cp:lastPrinted>
  <dcterms:created xsi:type="dcterms:W3CDTF">2007-06-25T14:45:07Z</dcterms:created>
  <dcterms:modified xsi:type="dcterms:W3CDTF">2018-05-10T04:09:29Z</dcterms:modified>
</cp:coreProperties>
</file>